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larissa.samuel\Downloads\"/>
    </mc:Choice>
  </mc:AlternateContent>
  <xr:revisionPtr revIDLastSave="0" documentId="13_ncr:1_{F161C6C8-A9BC-4A3D-9ECF-C9705294B25B}" xr6:coauthVersionLast="47" xr6:coauthVersionMax="47" xr10:uidLastSave="{00000000-0000-0000-0000-000000000000}"/>
  <bookViews>
    <workbookView xWindow="23880" yWindow="-120" windowWidth="24240" windowHeight="131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8" i="1"/>
</calcChain>
</file>

<file path=xl/sharedStrings.xml><?xml version="1.0" encoding="utf-8"?>
<sst xmlns="http://schemas.openxmlformats.org/spreadsheetml/2006/main" count="385" uniqueCount="130">
  <si>
    <t>Item</t>
  </si>
  <si>
    <t>Código EBSERH</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</si>
  <si>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</si>
  <si>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</si>
  <si>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</si>
  <si>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</si>
  <si>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</si>
  <si>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</si>
  <si>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</si>
  <si>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</si>
  <si>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</si>
  <si>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</si>
  <si>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Intervalo Mínimo entre Lances</t>
  </si>
  <si>
    <t>Competitividade</t>
  </si>
  <si>
    <t>Equipe de Planejamento da Contratação -  Produtos para saúde</t>
  </si>
  <si>
    <t>2025/2026</t>
  </si>
  <si>
    <t>UNIDADE</t>
  </si>
  <si>
    <t>EXCLUSIVIDADE ME/EPP</t>
  </si>
  <si>
    <t>AMPLA CONCORRÊNCIA</t>
  </si>
  <si>
    <t>Aquisição de insumos para Imagem</t>
  </si>
  <si>
    <t>EBS07961</t>
  </si>
  <si>
    <t>EBS05118</t>
  </si>
  <si>
    <t>EBS05137</t>
  </si>
  <si>
    <r>
      <t>PROV</t>
    </r>
    <r>
      <rPr>
        <sz val="11"/>
        <color rgb="FF000000"/>
        <rFont val="Calibri"/>
        <family val="2"/>
      </rPr>
      <t>PPS020323</t>
    </r>
  </si>
  <si>
    <t>EBS01234</t>
  </si>
  <si>
    <t>EBS07329</t>
  </si>
  <si>
    <t>EBS08418</t>
  </si>
  <si>
    <t>EBS06877</t>
  </si>
  <si>
    <t>EBS05545</t>
  </si>
  <si>
    <t>EBS08132</t>
  </si>
  <si>
    <t>EBS05335</t>
  </si>
  <si>
    <t>EBS08175</t>
  </si>
  <si>
    <t>EBS08181</t>
  </si>
  <si>
    <t>EBS05334</t>
  </si>
  <si>
    <t>EBS05337</t>
  </si>
  <si>
    <t>EBS08195</t>
  </si>
  <si>
    <t>EBS06569</t>
  </si>
  <si>
    <t>EBS08468</t>
  </si>
  <si>
    <t>EBS11666</t>
  </si>
  <si>
    <t>EBS11667</t>
  </si>
  <si>
    <t>EBS08748</t>
  </si>
  <si>
    <t>EBS00558</t>
  </si>
  <si>
    <t>PROVPPS019014</t>
  </si>
  <si>
    <t>EBS08465</t>
  </si>
  <si>
    <t>PROVPPS018986</t>
  </si>
  <si>
    <t>PROVPPS018987</t>
  </si>
  <si>
    <t>PROVPPS018988</t>
  </si>
  <si>
    <t>EBS07488</t>
  </si>
  <si>
    <t>EBS07627</t>
  </si>
  <si>
    <t>EBS08469</t>
  </si>
  <si>
    <t>PROVPPS018997</t>
  </si>
  <si>
    <t>EBS09490</t>
  </si>
  <si>
    <t>EBS05116</t>
  </si>
  <si>
    <t>PROVPPS013221</t>
  </si>
  <si>
    <t>EBS08106</t>
  </si>
  <si>
    <t>PROVPPS020321</t>
  </si>
  <si>
    <t>EBS07423</t>
  </si>
  <si>
    <t>PROVPPS020319</t>
  </si>
  <si>
    <t>EBS07421</t>
  </si>
  <si>
    <t>EBS07422</t>
  </si>
  <si>
    <t>EBS05089</t>
  </si>
  <si>
    <t>EBS11833</t>
  </si>
  <si>
    <t>EBS08319</t>
  </si>
  <si>
    <t>EBS11834</t>
  </si>
  <si>
    <t>PROVPPS013222</t>
  </si>
  <si>
    <t>PROVPPS013223</t>
  </si>
  <si>
    <t>EBS05131</t>
  </si>
  <si>
    <t>EBS08857</t>
  </si>
  <si>
    <t>EBS11664</t>
  </si>
  <si>
    <t>EBS08337</t>
  </si>
  <si>
    <t>EBS08338</t>
  </si>
  <si>
    <t>EBS05011</t>
  </si>
  <si>
    <t xml:space="preserve">AGULHA DE CORTE AUTOMÁTICO PARA BIÓPSIA DE TECIDOS MOLES, 14 G X 15 A 20 CM - DESCARTÁVEL, ESTÉRIL, MANDRIL COM GAVETA DE 17 MM PARA ARMAZENAMENTO DO FRAGMENTO (GUILHOTINA), AÇO INOXIDÁVEL, COM PROTETOR, ESTÉRIL, CÂNULA CENTIMETRADA COM MARCAÇÃO ECOGÊNICA DE UM EM UM CENTÍMETRO E PONTA ECOGÊNICA PARA MELHOR VISUALIZAÇÃO PELA ULTRASSONOGRAFIA. COMPATÍVEL COM INSTRUMENTO AUTOMÁTICO DE BIÓPSIA. EMBALAGEM INDIVIDUAL EM PAPEL GRAU CIRÚRGICO COM ABERTURA EM PÉTALA ASSÉPTICA, COM DADOS DE IDENTIFICAÇÃO E PROCEDÊNCIA, TEMPO DE VALIDADE E REGISTRO NO MINISTÉRIO DA SAÚDE.. DESCRIÇÃO COMPLEMENTAR: COM DISPARADOR EM COMODATO. </t>
  </si>
  <si>
    <t>AGULHA PARA BIÓPSIA DE TECIDOS MOLES 17 G X 100 MM - DESCARTÁVEL, AÇO INOXIDÁVEL, COM PROTETOR, ESTÉRIL, CÂNULA CENTIMETRADA COM MARCAÇÃO ECOGÊNICA DE UM EM UM CENTÍMETRO E PONTA ECOGÊNICA, AGULHA INTRODUTORA COAXIAL, COM MANDRIL, CONECTOR LUER TRANSPARENTE. EMBALAGEM INDIVIDUAL EM PAPEL GRAU CIRÚRGICO COM ABERTURA EM PÉTALA ASSÉPTICA, COM DADOS DE IDENTIFICAÇÃO E PROCEDÊNCIA, TEMPO DE VALIDADE E REGISTRO NO MINISTÉRIO DA SAÚDE.</t>
  </si>
  <si>
    <t>AGULHA PARA BIÓPSIA DE TECIDOS MOLES 18 G X 20 CM -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POSSUIR REGISTRO ANVISA.</t>
  </si>
  <si>
    <t>AGULHA PARA BIÓPSIA DE TECIDOS MOLES 20 G X  20 CM -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POSSUIR REGISTRO ANVISA.</t>
  </si>
  <si>
    <t>AGULHA PARA LOCALIZAÇÃO MAMÁRIA (FIO GUIA TIPO KOPANS), DIÂMETRO 20 G, MATERIAL AÇO RADIOTRANSPARENTE, APLICAÇÃO BIÓPSIA DE MAMA, COMPRIMENTO 10 CM. ESTÉRIL, DESCARTÁVEL.</t>
  </si>
  <si>
    <t>BOLSA COLETORA FLUIDOS EM DRENO BILIAR, NEFROSTOMIA E ABCESSOS, USO EM RADIOLOGIA INTERVENCIONISTA. CAPACIDADE 600 ML. CONTÉM TORNEIRA DE FÁCIL ABERTURA, VÁLVULA ANTIRREFLUXO E CINTA ELÁSTICA AJUSTÁVEL. EMBALAGEM INDIVIDUAL ADEQUADA, SEGURA, COM DADOS DE IDENTIFICAÇÃO, PROCEDÊNCIA, NÚMERO DO LOTE, PRAZO DE VALIDADE. ATENDER À LEGISLAÇÃO SANITÁRIA VIGENTE E PERTINENTE AO PRODUTO.</t>
  </si>
  <si>
    <t>BOLSA VAZIA PARA ENEMA/ CLISTER OPACO (SEM BÁRIO), CONTENDO BOLSA DE POLIVINIL, COM CAPACIDADE PARA ATÉ 3000 ML DE SULFATO DE BÁRIO, AMPLO FURO, EXTENSÃO TUBO ANTI-TORÇÃO, GRAMPO PLÁSTICO, COM OU SEM CÂNULA RETAL. COM DADOS DE IDENTIFICAÇÃO E REGISTRO NA ANVISA</t>
  </si>
  <si>
    <t>CÂNULA DE HIDRODISSECÇÃO, DIÂMETRO 27G, TAMANHO 8 MM, ANGULADA, PONTA REDONDA, CÂMARA ANTERIOR, EM AÇO INOXIDÁVEL. ESTÉRIL, DESCARTÁVEL. USO INTRAOCULAR.</t>
  </si>
  <si>
    <t xml:space="preserve">CATETER BALÃO PARA ANGIOPLASTIA PERIFÉRICA, MATERIAL EM POLÍMERO, TIPO FLEXÍVEL, BALÃO INFLÁVEL, COMPATÍVEL COM FIO GUIA DE 0,035 POLEGADAS, DIMENSÕES DO BALÃO 7 X 40 MM E COMPRIMENTO 100 A 130 CM, DESCARTÁVEL, ESTÉRIL. EMBALAGEM ÚNICA RESISTENTE COM ABERTURA ASSÉPTICA, CONTENDO IDENTIFICAÇÃO DO PRODUTO, LOTE E VALIDADE DE FÁCIL VISUALIZAÇÃO E POSSUIR REGISTRO NA ANVISA/MS. </t>
  </si>
  <si>
    <t xml:space="preserve">CATETER BALÃO PARA ANGIOPLASTIA PERIFÉRICA, MATERIAL EM POLÍMERO, TIPO FLEXÍVEL, BALÃO INFLÁVEL, COMPATÍVEL COM FIO GUIA DE 0,035 POLEGADAS, DIMENSÕES DO BALÃO 8 X 40  MM E COMPRIMENTO 100 A 130 CM, DESCARTÁVEL, ESTÉRIL. EMBALAGEM ÚNICA RESISTENTE COM ABERTURA ASSÉPTICA, CONTENDO IDENTIFICAÇÃO DO PRODUTO, LOTE E VALIDADE DE FÁCIL VISUALIZAÇÃO E POSSUIR REGISTRO NA ANVISA/MS. </t>
  </si>
  <si>
    <t xml:space="preserve">CATETER BALÃO PARA ANGIOPLASTIA TRANSLUMINAL PERCUTÂNEA. MATERIAL POLIETILENO SILICONIZADO, EXPANSÍVEL POR BALÃO, ESTRUTURA DO FIO GUIA EM AÇO INOXIDÁVEL 0,035 POLEGADAS, DIÂMETRO 5 FR, COMPRIMENTO 80 CM, DIMENSÕES DO BALÃO 10 X 40 MM.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APRS: UNIDADE </t>
  </si>
  <si>
    <t>CATETER DIAGNÓSTICO PARA ANGIOGRAFIA, TIPO PIGTAIL, ANGULADO 155 GRAUS, DIMENSÕES: DIÂMETRO 5 FR, COMPRIMENTO 100 A 125 CM. CONFECCIONADO EM POLÍMERO COM MALHA METÁLICA INTERNA, HUB INJETADO, RADIOPACO. PONTA COM ÂNGULO 155°, 5 CM DE COMPRIMENTO, COM FUROS LATERAIS.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</si>
  <si>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COBRA II, CONFECCIONADO EM NYLON COM MALHA DE AÇO, RADIOPACO. DIMENSÕES: DIÂMETRO 4 FR, COMPRIMENTO 60 (+/- 10) CM. PARA USO COM FIO GUIA 0,035 POLEGADAS.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</si>
  <si>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COBRA II, CONFECCIONADO EM NYLON COM MALHA DE AÇO, RADIOPACO. DIMENSÕES: DIÂMETRO 5 FR, COMPRIMENTO 60 (+/- 10) CM. PARA USO COM FIO GUIA 0,035 POLEGADAS.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</si>
  <si>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MULTIPURPOSE, CONFECCIONADO EM NYLON COM DUPLA MALHA DE AÇO, HUB INJETADO, RADIOPACO. DIMENSÕES: DIÂMETRO 5 FR, COMPRIMENTO 100 CM; PONTA TIPO MULTI A2, COM 5,8 CM DE COMPRIMENTO, 02 ORIFÍCIOS. SUPORTA PRESSÃO MÁXIMA DE 1000 A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</si>
  <si>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SIMMONS II, CONFECCIONADO EM NYLON COM DUPLA MALHA DE AÇO, HUB INJETADO, RADIOPACO. DIMENSÕES: DIÂMETRO 5 FR, COMPRIMENTO 100 CM; PONTA TIPO CURVA II, GUIA COMPATÍVEL 0,38. SUPORTA PRESSÃO MÁXIMA DE 1200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</si>
  <si>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PARA HEMODINÂMICA, VERTEBRAL, CONFECCIONADO EM NYLON COM DUPLA MALHA DE AÇO, HUB INJETADO, RADIOPACO. DIMENSÕES: DIÂMETRO 4 FR, COMPRIMENTO 100 CM. SUPORTA PRESSÃO MÁXIMA DE 1050 PSI.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</si>
  <si>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CONJUNTO INSUFLADOR PRESSÃO, COMPONENTES: SERINGAS DO INSUFLADOR COM MANÔMETRO, ROTATOR, ESTÉRIL, CAPACIDADE MÁXIMA 30 ATM, APLICAÇÃO ANGIOPLASTIA. CONJUNTO COMPLETO.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</si>
  <si>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CONJUNTO INTRODUTOR ARTERIAL, PARA HEMODINÂMICA, TIPO FEMORAL, DIMENSÕES 5 FR, BAINHA COM COMPRIMENTO 9 A 13 CM, EM PTFE OU SIMILAR, COM VÁLVULA E ACESSO LATERAL, DILATADOR EM POLIPROPILENO OU SIMILAR, COBERTURA HIDROFÍLICA E FIO GUIA COM 43 A 45 CM. ESTÉRIL, DESCARTÁVEL, DE USO ÚNICO. EMBALAGEM INDIVIDUAL RESISTENTE COM ABERTURA EM PÉTALA ASSÉPTICA, CONTENDO A IDENTIFICAÇÃO DO PRODUTO, LOTE E VALIDADE DE FÁCIL VISUALIZAÇÃO.</t>
  </si>
  <si>
    <t>CONJUNTO INTRODUTOR PERCUTÂNEO, PARA HEMODINÂMICA. DIMENSÕES 7 FR X 11 A 13 CM, FIO GUIA 0,035 OU 0,038 POLEGADAS COM COMPRIMENTO DE CERCA DE 45 CM. REVESTIMENTO HIDROFÍLICO, PONTA AFILADA. BAINHA INTRODUTORA E DILATADOR, VÁLVULA HEMOSTÁTICA ANTI-REFLUXO, COM SAÍDA LATERAL E TORNEIRA LATERAL DE 3 VIAS, COM AGULHA 18 G. RESISTENTE A TORÇÃO, COM INSERÇÃO E TRANSIÇÃO SUAVES, BAIXO COEFICIENTE DE FRICÇÃO. ESTÉRIL, DESCARTÁVEL, DE USO ÚNICO. EMBALAGEM INDIVIDUAL RESISTENTE COM ABERTURA EM PÉTALA ASSÉPTICA, CONTENDO A IDENTIFICAÇÃO DO PRODUTO, LOTE E VALIDADE DE FÁCIL VISUALIZAÇÃO. DEVE POSSUIR REGISTRO NA ANVISA</t>
  </si>
  <si>
    <t>CONJUNTO INTRODUTOR PERCUTÂNEO, PARA HEMODINÂMICA. DIMENSÕES 8 FR X 11 A 13 CM, FIO GUIA 0,035 OU 0,038 POLEGADAS COM COMPRIMENTO DE CERCA DE 45 CM. REVESTIMENTO HIDROFÍLICO, PONTA AFILADA. BAINHA INTRODUTORA E DILATADOR, VÁLVULA HEMOSTÁTICA ANTI-REFLUXO, COM SAÍDA LATERAL E TORNEIRA LATERAL DE 3 VIAS, COM AGULHA 18 G. RESISTENTE A TORÇÃO, COM INSERÇÃO E TRANSIÇÃO SUAVES, BAIXO COEFICIENTE DE FRICÇÃO. ESTÉRIL, DESCARTÁVEL, DE USO ÚNICO. EMBALAGEM INDIVIDUAL RESISTENTE COM ABERTURA EM PÉTALA ASSÉPTICA, CONTENDO A IDENTIFICAÇÃO DO PRODUTO, LOTE E VALIDADE DE FÁCIL VISUALIZAÇÃO. DEVE POSSUIR REGISTRO NA ANVISA</t>
  </si>
  <si>
    <t>CONJUNTO PARA DRENAGEM DE TÓRAX. DRENO DE TÓRAX PIGTAIL CALIBRE Nº 14 X 29 CM, CERCA DE 20 PORTAS, VÁLVULA DE SEGURANÇA COM 3 VIAS, TUBO CONECTOR 30 CM. COM AGULHA 19 G X 16,5 CM, PONTA TROCARTE, PARA PENEUMOTÓRAX PERCUTÂNEA, COM VÁLVULA DE DRENAGEM TORÁCICA UNIDIRECIONAL SEM LÁTEX. ESTÉRIL, DESCARTÁVEL. EMBALAGEM RESISTENTE COM ABERTURA E TRANSFERÊNCIA ASSÉPTICA, IDENTIFICAÇÃO DO PRODUTO, VALIDADE E LOTE DE FÁCIL VISUALIZAÇÃO. DEVE APRESENTAR REGISTRO NO MS</t>
  </si>
  <si>
    <t>ELETRODO COM PINO DE CARBONO PARA MONITORIZAÇÃO CARDÍACA, DESCARTÁVEL, ADULTO: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</si>
  <si>
    <t>EQUIPO ESPECIAL, APLICAÇÃO P/ CONTRASTE RADIOLÓGICO, MATERIAL PVC CRISTAL, TIPO PONTEIRA DUAS PONTAS PERFURANTES C/ CÂMARAS, TIPO PINÇA VÁLVULA ANTI REFLUXO, TIPO CONECTOR DOIS LUER LOCK FÊMEA, UM LUER LOCK MACHO, TIPO FILTRO FILTRO DE AR, CARACTERÍSTICAS ADICIONAIS COMPATÍVEL COM A BOMBA INJETORA MALLINCKRODT OPTIVANTAGE DH, ESTERILIDADE ESTÉRIL, DESCARTÁVEL</t>
  </si>
  <si>
    <t>EXTENSOR, APLICAÇÃO CONTRASTE RADIOLÓGICO, USO LINHA DO PACIENTE, COMPRIMENTO 23, MATERIAL PVC E SILICONE, TAMANHO 2,9MM, CARACTERÍSTICAS ADICIONAIS CONECTORES LUERLOCK, VÁLVULA ANTI-REFLUXO. DESCRIÇÃO COMPLEMENTAR: NECESSÁRIO COMPATIBILIDADE COM BOMBA DE INFUSÃO MALLINCKRODT OPTIVANTAGE DH (DA TOMOGRAFIA) E OPTISTAR LE (DA RESSONÂNCIA)</t>
  </si>
  <si>
    <t>FILME DIGITAL ESPECÍFICO PARA IMPRESSORA DRYSTAR 5503 AGFA – TAMANHO 11X14”(28X35CM) – CAIXA C/ 100 PELÍCULAS – MODELO DT2B</t>
  </si>
  <si>
    <t>FILME DIGITAL ESPECÍFICO PARA IMPRESSORA DRYSTAR 5503 AGFA – TAMANHO 14X17”(35X43CM) – CAIXA C/ 100 PELÍCULAS – MODELO DT2B</t>
  </si>
  <si>
    <t>FILME DIGITAL ESPECÍFICO PARA IMPRESSORA DRYSTAR 5503 AGFA– TAMANHO 8X10”(20X25CM) – CAIXA C/ 100 PELÍCULAS – MODELO DT2B</t>
  </si>
  <si>
    <t>FILME PARA MAMOGRAFIA, COMPATÍVEL COM IMPRESSORA DRYSTAR 5503 AGFA, DIMENSÕES 25 X 30 CM (10X12”). APRESENTAÇÃO: CAIXA COM 100 PELÍCULAS. DESCRIÇÃO COMPLEMENTAR:  MODELO DT2B – MAMMO</t>
  </si>
  <si>
    <t xml:space="preserve">FIO GUIA, PARA HEMODINÂMICA, APLICAÇÃO: VASCULAR, MATERIAL: METÁLICO, REVESTIMENTO: TEFLON (PTFE), DIÂMETRO 0,035 POLEGADAS, COMPRIMENTO DE 150, PONTA EM J, RADIOPACO, ESTÉRIL, USO ÚNICO. EMBALAGEM INDIVIDUAL COM ABERTURA E TRANSFERÊNCIA ASSÉPTICA, IDENTIFICAÇÃO DO PRODUTO, VALIDADE, LOTE, REGISTRO ANVISA. </t>
  </si>
  <si>
    <t>FIO GUIA, PARA HEMODINÂMICA, APLICAÇÃO: VASCULAR, MATERIAL: NITINOL, REVESTIMENTO: HIDROFÍLICO, DIÂMETRO 0,035 POLEGADAS, COMPRIMENTO DE 180 CM, PONTA ANGULADA, RADIOPACO, ESTÉRIL, USO ÚNICO. EMBALAGEM INDIVIDUAL COM ABERTURA E TRANSFERÊNCIA ASSÉPTICA, IDENTIFICAÇÃO DO PRODUTO, VALIDADE, LOTE, REGISTRO ANVISA.</t>
  </si>
  <si>
    <t>FIO GUIA, PARA HEMODINÂMICA, APLICAÇÃO: VASCULAR, MATERIAL: NITINOL, REVESTIMENTO: HIDROFÍLICO, DIÂMETRO 0,035 POLEGADAS, COMPRIMENTO DE 260 CM, PONTA ANGULADA, RIGIDEZ STANDARD RADIOPACO, ESTÉRIL, USO ÚNICO. EMBALAGEM INDIVIDUAL COM ABERTURA E TRANSFERÊNCIA ASSÉPTICA, IDENTIFICAÇÃO DO PRODUTO, VALIDADE, LOTE, REGISTRO ANVISA.</t>
  </si>
  <si>
    <t>FIO GUIA, TIPO HIDROFÍLICO, DIÂMETRO 0,035 POL, FORMATO PONTA JOTA, APLICAÇÃO AMPLATZ, COMPRIMENTO DE 150CM A 260CM, ESTÉRIL, DESCARTÁVEL, CARACTERÍSTICAS ADICIONAIS SUPER STIFF.  CÓDIGO SIGTAP: 0702040380</t>
  </si>
  <si>
    <t>GEL CONDUTOR, APLICAÇÃO: PREPARAÇÃO DA PELE PARA USO DE ELETRODO, COMPOSTO POR ÁGUA, ÓXIODO DE ALUMÍNIO, PROPANODIOL, POLIACRILATO DE SÓDIO, METILPARABENO, PROPILPARABENO, PIGMENTOS.  POSSUI ABRASIVIDADE LEVE COM IRRITAÇÃO MÍNIMA, REDUZIDA IMPEDÂNCIA DA PELE FAVORECENDO O DESEMPENHO DO ELETRODO DE MONITORIZAÇÃO. APRESENTAÇÃO: BISNAGA OU FRASCO DE 100 A 120 G. DESCRIÇÃO COMPLEMENTAR: COMPATÍVEL COM RESSONÂNCIA MAGNÉTICA.</t>
  </si>
  <si>
    <t>GUIA DE BIÓPSIA PARA TRANSDUTOR ENDOCAVITÁRIO. PRODUTO ESTÉRIL DESCARTÁVEL DE MATERIAL PLÁSTICO. COMPATÍVEL COM O APARELHO PHILIPS C10-4EC</t>
  </si>
  <si>
    <t>AGULHA PARA BIÓPSIA DE TECIDOS MOLES 16 G X 15 A 20 CM -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POSSUIR REGISTRO ANVISA.</t>
  </si>
  <si>
    <t>AGULHA PARA BIÓPSIA DE TECIDOS MOLES 18 G X 15 CM -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POSSUIR REGISTRO ANVISA.</t>
  </si>
  <si>
    <t>AGULHA PARA BIÓPSIA DE TECIDOS MOLES 20 G X 15 CM - DESCARTÁVEL, AÇO INOXIDÁVEL, COM DISPARO SEMIAUTOMÁTICO E INTRODUTOR COAXIAL COMPATÍVEL. AGULHA CENTIMETRADA E RADIOPACA. INTRODUTOR EM AÇO INOXIDÁVEL, COM DELIMITADOR DE PROFUNDIDADE. POSSUIR CORTE PRECISO, EMPUNHADURA ERGONÔMICA. EMBALAGEM INDIVIDUAL COM ABERTURA ASSÉPTICA E IDENTIFICAÇÃO CONFORME LEGISLAÇÃO VIGENTE. POSSUIR REGISTRO ANVISA.</t>
  </si>
  <si>
    <t>CATETER  DE  DRENAGEM PERCUTÂNEA BILIAR, CATETER POLÍMERO PONTA PIGTAIL, CERCA DE 14 FR X 40 CM, MARCAS RADIOPACAS, COM SISTEMA INTRODUTOR, ESTÉRIL, USO ÚNICO. EMBALAGEM RESISTENTE COM ABERTURA ASSÉPTICA, CONTENDO IDENTIFICAÇÃO DO PRODUTO, LOTE E VALIDADE DE FÁCIL VISUALIZAÇÃO E POSSUIR REGISTRO NA ANVISA/MS.</t>
  </si>
  <si>
    <t>CATETER BALÃO, MATERIAL POLIETILENO SILICONIZADO, PARA ANGIOPLASTIA TRANSLUMINAL PERCUTÂNEA, EXPANSÍVEL, POR BALÃO, ESTRUTURA DO FIO GUIA EM AÇO INOXIDÁVEL 0,035 POLEGADAS, DIÂMETRO 7 FR, COMPRIMENTO 90 CM, DIMENSÕES DO BALÃO 12 X 40 MM.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t>
  </si>
  <si>
    <t>CATETER DE DRENAGEM PERCUTÂNEA BILIAR, CATETER POLÍMERO PONTA PIGTAIL, CERCA DE 10 FR X 40 CM, MARCAS RADIOPACAS, COM SISTEMA INTRODUTOR, ESTÉRIL, USO ÚNICO. EMBALAGEM RESISTENTE COM ABERTURA ASSÉPTICA, CONTENDO IDENTIFICAÇÃO DO PRODUTO, LOTE E VALIDADE DE FÁCIL VISUALIZAÇÃO E POSSUIR REGISTRO NA ANVISA/MS.</t>
  </si>
  <si>
    <t>CATETER DE DRENAGEM PERCUTÂNEA BILIAR, CATETER POLÍMERO PONTA PIGTAIL, CERCA DE 12 FR X 40 CM, MARCAS RADIOPACAS, COM SISTEMA INTRODUTOR, ESTÉRIL, USO ÚNICO. EMBALAGEM RESISTENTE COM ABERTURA ASSÉPTICA, CONTENDO IDENTIFICAÇÃO DO PRODUTO, LOTE E VALIDADE DE FÁCIL VISUALIZAÇÃO E POSSUIR REGISTRO NA ANVISA/MS.</t>
  </si>
  <si>
    <t xml:space="preserve">CATETER DE DRENAGEM PERCUTÂNEA BILIAR, CATETER POLÍMERO PONTA PIGTAIL, CERCA DE 8 A 8,5 FR X 40 CM, MARCAS RADIOPACAS, COM SISTEMA INTRODUTOR, ESTÉRIL, USO ÚNICO. EMBALAGEM RESISTENTE COM ABERTURA ASSÉPTICA, CONTENDO IDENTIFICAÇÃO DO PRODUTO, LOTE E VALIDADE DE FÁCIL VISUALIZAÇÃO E POSSUIR REGISTRO NA ANVISA/MS. </t>
  </si>
  <si>
    <t xml:space="preserve">CATETER DE DRENAGEM PERCUTÂNEA MULTIPROPÓSITO, PONTA PIGTAIL, 10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t>
  </si>
  <si>
    <t xml:space="preserve">CATETER PARA DRENAGEM PERCUTÂNEA MULTIPROPÓSITO, PONTA PIGTAIL de 10 a 15 MM, 8 A 8,5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t>
  </si>
  <si>
    <t>CATETER PARA DRENAGEM PERCUTÂNEA MULTIPROPÓSITO, PONTA PIGTAIL, 12 FR X 25 A 30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t>
  </si>
  <si>
    <t>CATETER PARA DRENAGEM PERCUTÂNEA MULTIPROPÓSITO, PONTA PIGTAIL, 14 FR X 25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t>
  </si>
  <si>
    <t xml:space="preserve">CATETER PARA DRENAGEM PERCUTÂNEA MULTIPROPÓSITO, PONTA PIGTAIL, 16 FR X 25 CM, CATETER POLÍMERO, MODELO HIDROFÍLICO, TIPO EXTENSÃO, MANDRIL EM AÇO RÍGIDO, BAINHA FLEXÍVEL, MARCAS RADIOPACAS, COM SISTEMA INTRODUTOR, COMPATÍVEL COM FIO GUIA DE 0,038 POLEGADAS. ESTÉRIL, USO ÚNICO. EMBALAGEM RESISTENTE COM ABERTURA ASSÉPTICA, CONTENDO IDENTIFICAÇÃO DO PRODUTO, LOTE E VALIDADE DE FÁCIL VISUALIZAÇÃO E POSSUIR REGISTRO NA ANVISA/MS. </t>
  </si>
  <si>
    <t>CATETER PARA HISTEROSSALPINGOGRAFIA, EM POLIAMIDA, TAMANHO 5 FR DE DIÂMETRO, COMPRIMENTO 40 CM, MATERIAL ISENTO DE LÁTEX, RADIOPACO, CENTIMETRADO, PONTA ATRAUMÁTICA, COM BALÃO NA EXTREMIDADE DISTAL, QUE GARANTE UM POSICIONAMENTO CORRETA DO CATETER. VIA PARA ADMINISTRAÇÃO DE MEIO DE CONTRASTE. TIPO DUAS VIAS, CARACTERÍSTICAS ADICIONAIS BAINHA MALEÁVEL, ACESSÓRIOS KIT COM SERINGA, CONECTOR COM TORNEIRA E CONECTOR LUER EM CADA VIA. INTRODUTOR RÍGIDO COM POSICIONAMENTO MÓVEL, VÁLVULA PARA INSUFLAÇÃO DO BALÃO, CONECTOR ROSQUEÁVEL. ESTÉRIL, USO ÚNICO. EMBALAGEM RESISTENTE E SEGURA COM ABERTURA ASSÉPTICA, CONTENDO LOTE, VALIDADE E REGISTRO NA ANVISA/MS.</t>
  </si>
  <si>
    <t>CONJUNTO PARA ACESSO PERCUTÂNEO CONTENDO AGULHA ECOGÊNICA 22 G X 15 CM, BAINHA INTRODUTORA COAXIAL DE 6 FR, COM MARCAÇÃO RADIOPACA, FIO GUIA HIDROFÍLICO 0.018 POLEGADAS. PRODUTO DE USO ÚNICO. TODO O CONJUNTO DEVE SER APIROGÊNICO, ATÓXICO E ESTÉRIL. EMBALAGEM INDIVIDUAL ÍNTEGRA QUE PERMITA SUA ABERTURA DE FORMA ASSÉPTICA, CONTENDO EXTERNAMENTE DADOS DE IDENTIFICAÇÃO, PROCEDÊNCIA, ORIENTAÇÃO DE USO, TIPO DE ESTERILIZAÇÃO, Nº DO LOTE, DATA DE FABRICAÇÃO, DATA DE VALIDADE DO PRODUTO E REGISTRO NO MINISTÉRIO DA SAÚDE/ ANVISA. DESCRIÇÃO COMPLEMENTAR: DIÂMETRO DO DILATADOR 4 FR, AGULHA TIPO CHIBA</t>
  </si>
  <si>
    <t>EXTENSOR INFUSÃO VASCULAR, PARA BOMBA INJETORA CONTRASTE, 2 VIAS, ESPIRALADO, EM Y, POLÍMERO, COMPRIMENTO CERCA 250 CM, LUER LOCK, SUPORTA PRESSÃO DE ATÉ 300 PSI, DUAS SERINGAS 60 ML COM ADAPTADOR PERFURANTE, COM VÁLVULA ANTIRREFLUXO, ESTÉRIL, USO ÚNICO. EMBALAGEM INDIVIDUAL COM ABERTURA E TRANSFERÊNCIA ASSÉPTICA, IDENTIFICAÇÃO DO PRODUTO, VALIDADE, LOTE, REGISTRO ANVISA. COMPATÍVEL COM A BOMBA DE INFUSÃO MALLINCKRODT OPTISTAR LE (DA RESSONÂNCIA)</t>
  </si>
  <si>
    <t xml:space="preserve">MICROCATETER, CALIBRE 2,6 A 3,7 FR, DIÂMETRO PROXIMAL DE 2,9 FR ATÉ 3 FR E DISTAL DE 2,3 FR ATÉ 2,7 FR, MEDINDO 150 (+/20) CM. MATERIAL NITINOL E AÇO INOXIDÁVEL, REVESTIMENTO REVESTIDO EM PTFE, COMPONENTES RADIOPACOS E PONTA RADIOPACA, ESTÉRIL, USO ÚNICO, EMBALAGEM RESISTENTE COM ABERTURA ASSÉPTICA, CONTENDO IDENTIFICAÇÃO DO PRODUTO, LOTE E VALIDADE DE FÁCIL VISUALIZAÇÃO E POSSUIR REGISTRO NA ANVISA/MS. </t>
  </si>
  <si>
    <t>MICROGUIA PARA HEMODINÂMICA, DIÂMETRO 0,014 POLEGADAS, COMPRIMENTO CERCA DE 200 CM, APLICAÇÃO NEURORADIOLOGIA INTERVENCIONISTA (EMBOLIZAÇÃO), MATERIAL NÚCLEO EM AÇO INOXIDÁVEL, REVESTIDO HIDROFÍLICO, COM PONTA ESPIRAL EM NITINOL OU PLATINA, RADIOPACA, USO ÚNICO, ESTÉRIL, EMBALAGEM RESISTENTE COM ABERTURA ASSÉPTICA, CONTENDO IDENTIFICAÇÃO DO PRODUTO, LOTE E VALIDADE DE FÁCIL VISUALIZAÇÃO E POSSUIR REGISTRO NA ANVISA/MS.</t>
  </si>
  <si>
    <t>SERINGA PARA BOMBA INJETORA DE CONTRASTE 200 ML MEDRAD, COM CONECTOR ESPIRALADO E TUBO DE ENCHIMENTO RÁPIDO, SEM AGULHA. EM POLIPROPILENO TRANSPARENTE E INCOLOR. MATERIAL DEVE SER ATÓXICO, APIROGÊNICO, BIOCOMPATÍVEL, ESTÉRIL E DE USO ÚNICO. EMBALAGEM INDIVIDUAL COM ABERTURA E TRANSFERÊNCIA ASSÉPTICA, IDENTIFICAÇÃO DO PRODUTO, VALIDADE E LOTE. DEVE SER COMPATÍVEL  SISTEMA DE INJEÇÃO MEDRAD STELLANT DUPLA CABEÇA CT (DA TOMOGRAFIA). DESCRIÇÃO COMPLEMENTAR DEVERÁ CONTER: 02 (DUAS) SERINGAS DE 200ML; 01 (UM) TUBO ESPIRAL CONECTOR EM Y DE 150CM COM VÁLVULA;  01 (UM) SPIKE; E 01 (UM) TUBO DE ENCHIMENTO RÁPIDO J.</t>
  </si>
  <si>
    <t>SERINGA PARA BOMBA INJETORA DE CONTRASTE 200 ML, COM CONECTOR ESPIRALADO E TUBO DE ENCHIMENTO RÁPIDO, SEM AGULHA. EM POLIPROPILENO TRANSPARENTE E INCOLOR. MATERIAL DEVE SER ATÓXICO, APIROGÊNICO, BIOCOMPATÍVEL, ESTÉRIL E DE USO ÚNICO. EMBALAGEM INDIVIDUAL COM ABERTURA E TRANSFERÊNCIA ASSÉPTICA, IDENTIFICAÇÃO DO PRODUTO, VALIDADE E LOTE. DEVE SER COMPATÍVEL  COM BOMBA DE INFUSÃO MALLINCKRODT OPTIVANTAGE DH (DA TOMOGRAFIA)</t>
  </si>
  <si>
    <t>CAIXA</t>
  </si>
  <si>
    <t>FRASCO</t>
  </si>
  <si>
    <t>CÂNULA (SONDA) RETAL FLEXÍVEL, 3 VIAS, COM PERA INSUFLADORA, PARA ENEMA/CLISTER OPACO, ADULTO, DESCARTÁVEL, COM DADOS DE IDENTIFICAÇÃO E REGISTRO NA ANVISA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</si>
</sst>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8"/>
      <color rgb="FF000000"/>
      <name val="Arial"/>
      <family val="2"/>
    </font>
    <font>
      <sz val="8"/>
      <color rgb="FF333333"/>
      <name val="Arial"/>
      <family val="2"/>
    </font>
    <font>
      <sz val="8"/>
      <name val="Arial"/>
      <family val="2"/>
    </font>
    <font>
      <sz val="11"/>
      <color rgb="FF000000"/>
      <name val="Calibri"/>
      <family val="2"/>
      <charset val="1"/>
    </font>
    <font>
      <sz val="8"/>
      <name val="Arial"/>
      <family val="2"/>
      <charset val="1"/>
    </font>
    <font>
      <sz val="11"/>
      <color rgb="FF000000"/>
      <name val="Calibri"/>
      <family val="2"/>
    </font>
    <font>
      <sz val="11"/>
      <color rgb="FF222222"/>
      <name val="Calibri"/>
      <family val="2"/>
      <charset val="1"/>
    </font>
  </fonts>
  <fills count="4">
    <fill>
      <patternFill patternType="none"/>
    </fill>
    <fill>
      <patternFill patternType="gray125"/>
    </fill>
    <fill>
      <patternFill patternType="solid">
        <fgColor theme="9" tint="-0.49998474074526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4" fillId="0" borderId="0"/>
    <xf numFmtId="0" fontId="9" fillId="0" borderId="0"/>
  </cellStyleXfs>
  <cellXfs count="23">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 fontId="6" fillId="0" borderId="1" xfId="0" applyNumberFormat="1" applyFont="1" applyBorder="1" applyAlignment="1" applyProtection="1">
      <alignment horizontal="center" vertical="center" wrapText="1" shrinkToFit="1"/>
      <protection locked="0"/>
    </xf>
    <xf numFmtId="0" fontId="8" fillId="0" borderId="1" xfId="0" applyFont="1" applyBorder="1" applyAlignment="1">
      <alignment horizontal="center" vertical="center" wrapText="1" shrinkToFit="1"/>
    </xf>
    <xf numFmtId="0" fontId="10" fillId="0" borderId="1" xfId="2" applyFont="1" applyBorder="1" applyAlignment="1">
      <alignment horizontal="center" vertical="center" wrapText="1"/>
    </xf>
    <xf numFmtId="9" fontId="0" fillId="0" borderId="1" xfId="0" applyNumberFormat="1" applyBorder="1" applyAlignment="1">
      <alignment horizontal="center" vertical="center" wrapText="1"/>
    </xf>
    <xf numFmtId="0" fontId="7" fillId="0" borderId="1" xfId="0" applyFont="1" applyBorder="1" applyAlignment="1">
      <alignment horizontal="center" vertical="center" wrapText="1" shrinkToFit="1"/>
    </xf>
    <xf numFmtId="0" fontId="6" fillId="0" borderId="1" xfId="0" applyFont="1" applyBorder="1" applyAlignment="1" applyProtection="1">
      <alignment horizontal="center" vertical="center"/>
      <protection hidden="1"/>
    </xf>
    <xf numFmtId="0" fontId="7" fillId="0" borderId="1" xfId="0" applyFont="1" applyBorder="1" applyAlignment="1">
      <alignment horizontal="center" vertical="center" wrapText="1"/>
    </xf>
    <xf numFmtId="0" fontId="12" fillId="0" borderId="1" xfId="0" applyFont="1" applyBorder="1" applyAlignment="1">
      <alignment horizontal="center" vertical="center"/>
    </xf>
    <xf numFmtId="0" fontId="6" fillId="3" borderId="1" xfId="0" applyFont="1" applyFill="1" applyBorder="1" applyAlignment="1" applyProtection="1">
      <alignment horizontal="center" vertical="center"/>
      <protection hidden="1"/>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0" fillId="0" borderId="0" xfId="0" applyAlignment="1">
      <alignment horizontal="left"/>
    </xf>
    <xf numFmtId="0" fontId="3" fillId="0" borderId="0" xfId="0" applyFont="1" applyAlignment="1">
      <alignment horizontal="center"/>
    </xf>
  </cellXfs>
  <cellStyles count="3">
    <cellStyle name="Normal" xfId="0" builtinId="0"/>
    <cellStyle name="Normal 2 3" xfId="2" xr:uid="{72F28D04-2C21-45DB-A072-19F73E35E1CE}"/>
    <cellStyle name="Normal 4" xfId="1" xr:uid="{53520A1F-B886-4BD7-9F0C-3057B02E2D65}"/>
  </cellStyles>
  <dxfs count="24">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J99"/>
  <sheetViews>
    <sheetView showGridLines="0" tabSelected="1" topLeftCell="A95" workbookViewId="0">
      <selection activeCell="G96" sqref="G96"/>
    </sheetView>
  </sheetViews>
  <sheetFormatPr defaultRowHeight="15" x14ac:dyDescent="0.25"/>
  <cols>
    <col min="3" max="3" width="12.28515625" customWidth="1"/>
    <col min="4" max="4" width="15.85546875" customWidth="1"/>
    <col min="5" max="5" width="22.28515625" customWidth="1"/>
    <col min="6" max="6" width="30.140625" customWidth="1"/>
    <col min="7" max="7" width="24" style="1" customWidth="1"/>
    <col min="8" max="9" width="13.28515625" style="1" customWidth="1"/>
    <col min="10" max="10" width="16.7109375" style="1" customWidth="1"/>
  </cols>
  <sheetData>
    <row r="1" spans="2:10" ht="15.75" customHeight="1" x14ac:dyDescent="0.25">
      <c r="B1" s="4"/>
      <c r="C1" s="5"/>
      <c r="D1" s="20" t="s">
        <v>14</v>
      </c>
      <c r="E1" s="20"/>
      <c r="F1" s="20"/>
    </row>
    <row r="2" spans="2:10" ht="15.75" customHeight="1" x14ac:dyDescent="0.25">
      <c r="B2" s="18"/>
      <c r="C2" s="18"/>
      <c r="D2" s="6" t="s">
        <v>6</v>
      </c>
      <c r="E2" s="21" t="s">
        <v>10</v>
      </c>
      <c r="F2" s="21"/>
    </row>
    <row r="3" spans="2:10" x14ac:dyDescent="0.25">
      <c r="B3" s="18"/>
      <c r="C3" s="18"/>
      <c r="D3" s="6" t="s">
        <v>7</v>
      </c>
      <c r="E3" s="21" t="s">
        <v>19</v>
      </c>
      <c r="F3" s="21"/>
    </row>
    <row r="4" spans="2:10" x14ac:dyDescent="0.25">
      <c r="B4" s="18"/>
      <c r="C4" s="18"/>
      <c r="D4" s="6" t="s">
        <v>8</v>
      </c>
      <c r="E4" s="21" t="s">
        <v>15</v>
      </c>
      <c r="F4" s="21"/>
    </row>
    <row r="5" spans="2:10" ht="15.75" customHeight="1" x14ac:dyDescent="0.25">
      <c r="B5" s="18"/>
      <c r="C5" s="18"/>
      <c r="D5" s="22"/>
      <c r="E5" s="22"/>
      <c r="F5" s="22"/>
      <c r="G5" s="22"/>
      <c r="H5" s="22"/>
      <c r="I5" s="22"/>
      <c r="J5" s="22"/>
    </row>
    <row r="6" spans="2:10" ht="15.75" customHeight="1" x14ac:dyDescent="0.25">
      <c r="B6" s="18"/>
      <c r="C6" s="18"/>
      <c r="D6" s="4"/>
      <c r="E6" s="19" t="s">
        <v>9</v>
      </c>
      <c r="F6" s="19"/>
      <c r="G6" s="19"/>
    </row>
    <row r="7" spans="2:10" s="3" customFormat="1" ht="30" x14ac:dyDescent="0.25">
      <c r="B7" s="7" t="s">
        <v>0</v>
      </c>
      <c r="C7" s="7" t="s">
        <v>3</v>
      </c>
      <c r="D7" s="7" t="s">
        <v>1</v>
      </c>
      <c r="E7" s="8" t="s">
        <v>11</v>
      </c>
      <c r="F7" s="7" t="s">
        <v>2</v>
      </c>
      <c r="G7" s="8" t="s">
        <v>4</v>
      </c>
      <c r="H7" s="8" t="s">
        <v>5</v>
      </c>
      <c r="I7" s="8" t="s">
        <v>13</v>
      </c>
      <c r="J7" s="8" t="s">
        <v>12</v>
      </c>
    </row>
    <row r="8" spans="2:10" s="2" customFormat="1" ht="236.25" x14ac:dyDescent="0.25">
      <c r="B8" s="9">
        <f>ROW(A1)</f>
        <v>1</v>
      </c>
      <c r="C8" s="14">
        <v>603048</v>
      </c>
      <c r="D8" s="15" t="s">
        <v>20</v>
      </c>
      <c r="E8" s="13">
        <v>291902</v>
      </c>
      <c r="F8" s="13" t="s">
        <v>72</v>
      </c>
      <c r="G8" s="13" t="s">
        <v>16</v>
      </c>
      <c r="H8" s="15">
        <v>120</v>
      </c>
      <c r="I8" s="11" t="s">
        <v>17</v>
      </c>
      <c r="J8" s="12">
        <v>0.01</v>
      </c>
    </row>
    <row r="9" spans="2:10" s="2" customFormat="1" ht="180" x14ac:dyDescent="0.25">
      <c r="B9" s="9">
        <f t="shared" ref="B9:B72" si="0">ROW(A2)</f>
        <v>2</v>
      </c>
      <c r="C9" s="14">
        <v>611210</v>
      </c>
      <c r="D9" s="15" t="s">
        <v>21</v>
      </c>
      <c r="E9" s="13">
        <v>501662</v>
      </c>
      <c r="F9" s="13" t="s">
        <v>73</v>
      </c>
      <c r="G9" s="13" t="s">
        <v>16</v>
      </c>
      <c r="H9" s="15">
        <v>50</v>
      </c>
      <c r="I9" s="11" t="s">
        <v>17</v>
      </c>
      <c r="J9" s="12">
        <v>0.01</v>
      </c>
    </row>
    <row r="10" spans="2:10" s="2" customFormat="1" ht="168.75" x14ac:dyDescent="0.25">
      <c r="B10" s="9">
        <f t="shared" si="0"/>
        <v>3</v>
      </c>
      <c r="C10" s="14">
        <v>611210</v>
      </c>
      <c r="D10" s="15" t="s">
        <v>22</v>
      </c>
      <c r="E10" s="13">
        <v>505678</v>
      </c>
      <c r="F10" s="13" t="s">
        <v>74</v>
      </c>
      <c r="G10" s="13" t="s">
        <v>16</v>
      </c>
      <c r="H10" s="15">
        <v>100</v>
      </c>
      <c r="I10" s="11" t="s">
        <v>17</v>
      </c>
      <c r="J10" s="12">
        <v>0.01</v>
      </c>
    </row>
    <row r="11" spans="2:10" s="2" customFormat="1" ht="168.75" x14ac:dyDescent="0.25">
      <c r="B11" s="9">
        <f t="shared" si="0"/>
        <v>4</v>
      </c>
      <c r="C11" s="14">
        <v>603058</v>
      </c>
      <c r="D11" s="15" t="s">
        <v>23</v>
      </c>
      <c r="E11" s="13">
        <v>505698</v>
      </c>
      <c r="F11" s="13" t="s">
        <v>75</v>
      </c>
      <c r="G11" s="13" t="s">
        <v>16</v>
      </c>
      <c r="H11" s="15">
        <v>100</v>
      </c>
      <c r="I11" s="11" t="s">
        <v>17</v>
      </c>
      <c r="J11" s="12">
        <v>0.01</v>
      </c>
    </row>
    <row r="12" spans="2:10" s="2" customFormat="1" ht="67.5" x14ac:dyDescent="0.25">
      <c r="B12" s="9">
        <f t="shared" si="0"/>
        <v>5</v>
      </c>
      <c r="C12" s="14">
        <v>604144</v>
      </c>
      <c r="D12" s="15" t="s">
        <v>24</v>
      </c>
      <c r="E12" s="13">
        <v>503020</v>
      </c>
      <c r="F12" s="13" t="s">
        <v>76</v>
      </c>
      <c r="G12" s="13" t="s">
        <v>16</v>
      </c>
      <c r="H12" s="15">
        <v>30</v>
      </c>
      <c r="I12" s="11" t="s">
        <v>17</v>
      </c>
      <c r="J12" s="12">
        <v>0.01</v>
      </c>
    </row>
    <row r="13" spans="2:10" s="2" customFormat="1" ht="157.5" x14ac:dyDescent="0.25">
      <c r="B13" s="9">
        <f t="shared" si="0"/>
        <v>6</v>
      </c>
      <c r="C13" s="14">
        <v>473421</v>
      </c>
      <c r="D13" s="15" t="s">
        <v>25</v>
      </c>
      <c r="E13" s="13">
        <v>501666</v>
      </c>
      <c r="F13" s="13" t="s">
        <v>77</v>
      </c>
      <c r="G13" s="13" t="s">
        <v>16</v>
      </c>
      <c r="H13" s="15">
        <v>300</v>
      </c>
      <c r="I13" s="11" t="s">
        <v>17</v>
      </c>
      <c r="J13" s="12">
        <v>0.01</v>
      </c>
    </row>
    <row r="14" spans="2:10" s="2" customFormat="1" ht="112.5" x14ac:dyDescent="0.25">
      <c r="B14" s="9">
        <f t="shared" si="0"/>
        <v>7</v>
      </c>
      <c r="C14" s="14">
        <v>280993</v>
      </c>
      <c r="D14" s="15" t="s">
        <v>26</v>
      </c>
      <c r="E14" s="13">
        <v>291904</v>
      </c>
      <c r="F14" s="13" t="s">
        <v>78</v>
      </c>
      <c r="G14" s="13" t="s">
        <v>16</v>
      </c>
      <c r="H14" s="15">
        <v>200</v>
      </c>
      <c r="I14" s="11" t="s">
        <v>17</v>
      </c>
      <c r="J14" s="12">
        <v>0.01</v>
      </c>
    </row>
    <row r="15" spans="2:10" s="2" customFormat="1" ht="67.5" x14ac:dyDescent="0.25">
      <c r="B15" s="9">
        <f t="shared" si="0"/>
        <v>8</v>
      </c>
      <c r="C15" s="14">
        <v>475437</v>
      </c>
      <c r="D15" s="16" t="s">
        <v>27</v>
      </c>
      <c r="E15" s="13">
        <v>505820</v>
      </c>
      <c r="F15" s="13" t="s">
        <v>79</v>
      </c>
      <c r="G15" s="13" t="s">
        <v>16</v>
      </c>
      <c r="H15" s="15">
        <v>60</v>
      </c>
      <c r="I15" s="11" t="s">
        <v>17</v>
      </c>
      <c r="J15" s="12">
        <v>0.01</v>
      </c>
    </row>
    <row r="16" spans="2:10" s="2" customFormat="1" ht="135" x14ac:dyDescent="0.25">
      <c r="B16" s="9">
        <f t="shared" si="0"/>
        <v>9</v>
      </c>
      <c r="C16" s="14">
        <v>606730</v>
      </c>
      <c r="D16" s="15" t="s">
        <v>28</v>
      </c>
      <c r="E16" s="13">
        <v>501670</v>
      </c>
      <c r="F16" s="13" t="s">
        <v>80</v>
      </c>
      <c r="G16" s="13" t="s">
        <v>16</v>
      </c>
      <c r="H16" s="15">
        <v>16</v>
      </c>
      <c r="I16" s="11" t="s">
        <v>17</v>
      </c>
      <c r="J16" s="12">
        <v>0.01</v>
      </c>
    </row>
    <row r="17" spans="2:10" s="2" customFormat="1" ht="146.25" x14ac:dyDescent="0.25">
      <c r="B17" s="9">
        <f t="shared" si="0"/>
        <v>10</v>
      </c>
      <c r="C17" s="14">
        <v>606730</v>
      </c>
      <c r="D17" s="15" t="s">
        <v>28</v>
      </c>
      <c r="E17" s="13">
        <v>501665</v>
      </c>
      <c r="F17" s="13" t="s">
        <v>81</v>
      </c>
      <c r="G17" s="13" t="s">
        <v>16</v>
      </c>
      <c r="H17" s="15">
        <v>16</v>
      </c>
      <c r="I17" s="11" t="s">
        <v>17</v>
      </c>
      <c r="J17" s="12">
        <v>0.01</v>
      </c>
    </row>
    <row r="18" spans="2:10" s="2" customFormat="1" ht="225" x14ac:dyDescent="0.25">
      <c r="B18" s="9">
        <f t="shared" si="0"/>
        <v>11</v>
      </c>
      <c r="C18" s="17">
        <v>606723</v>
      </c>
      <c r="D18" s="15" t="s">
        <v>29</v>
      </c>
      <c r="E18" s="13">
        <v>501669</v>
      </c>
      <c r="F18" s="13" t="s">
        <v>82</v>
      </c>
      <c r="G18" s="13" t="s">
        <v>16</v>
      </c>
      <c r="H18" s="15">
        <v>16</v>
      </c>
      <c r="I18" s="11" t="s">
        <v>17</v>
      </c>
      <c r="J18" s="12">
        <v>0.01</v>
      </c>
    </row>
    <row r="19" spans="2:10" s="2" customFormat="1" ht="258.75" x14ac:dyDescent="0.25">
      <c r="B19" s="9">
        <f t="shared" si="0"/>
        <v>12</v>
      </c>
      <c r="C19" s="14">
        <v>457415</v>
      </c>
      <c r="D19" s="15" t="s">
        <v>30</v>
      </c>
      <c r="E19" s="13">
        <v>500339</v>
      </c>
      <c r="F19" s="13" t="s">
        <v>83</v>
      </c>
      <c r="G19" s="13" t="s">
        <v>16</v>
      </c>
      <c r="H19" s="15">
        <v>6</v>
      </c>
      <c r="I19" s="11" t="s">
        <v>17</v>
      </c>
      <c r="J19" s="12">
        <v>0.01</v>
      </c>
    </row>
    <row r="20" spans="2:10" s="2" customFormat="1" ht="225" x14ac:dyDescent="0.25">
      <c r="B20" s="9">
        <f t="shared" si="0"/>
        <v>13</v>
      </c>
      <c r="C20" s="14">
        <v>457131</v>
      </c>
      <c r="D20" s="15" t="s">
        <v>31</v>
      </c>
      <c r="E20" s="13">
        <v>500868</v>
      </c>
      <c r="F20" s="13" t="s">
        <v>84</v>
      </c>
      <c r="G20" s="13" t="s">
        <v>16</v>
      </c>
      <c r="H20" s="15">
        <v>50</v>
      </c>
      <c r="I20" s="11" t="s">
        <v>17</v>
      </c>
      <c r="J20" s="12">
        <v>0.01</v>
      </c>
    </row>
    <row r="21" spans="2:10" s="2" customFormat="1" ht="225" x14ac:dyDescent="0.25">
      <c r="B21" s="9">
        <f t="shared" si="0"/>
        <v>14</v>
      </c>
      <c r="C21" s="14">
        <v>457133</v>
      </c>
      <c r="D21" s="15" t="s">
        <v>32</v>
      </c>
      <c r="E21" s="13">
        <v>500353</v>
      </c>
      <c r="F21" s="13" t="s">
        <v>85</v>
      </c>
      <c r="G21" s="13" t="s">
        <v>16</v>
      </c>
      <c r="H21" s="15">
        <v>80</v>
      </c>
      <c r="I21" s="11" t="s">
        <v>17</v>
      </c>
      <c r="J21" s="12">
        <v>0.01</v>
      </c>
    </row>
    <row r="22" spans="2:10" s="2" customFormat="1" ht="247.5" x14ac:dyDescent="0.25">
      <c r="B22" s="9">
        <f t="shared" si="0"/>
        <v>15</v>
      </c>
      <c r="C22" s="14">
        <v>457077</v>
      </c>
      <c r="D22" s="15" t="s">
        <v>33</v>
      </c>
      <c r="E22" s="13">
        <v>275456</v>
      </c>
      <c r="F22" s="13" t="s">
        <v>86</v>
      </c>
      <c r="G22" s="13" t="s">
        <v>16</v>
      </c>
      <c r="H22" s="15">
        <v>10</v>
      </c>
      <c r="I22" s="11" t="s">
        <v>17</v>
      </c>
      <c r="J22" s="12">
        <v>0.01</v>
      </c>
    </row>
    <row r="23" spans="2:10" s="2" customFormat="1" ht="236.25" x14ac:dyDescent="0.25">
      <c r="B23" s="9">
        <f t="shared" si="0"/>
        <v>16</v>
      </c>
      <c r="C23" s="14">
        <v>457181</v>
      </c>
      <c r="D23" s="15" t="s">
        <v>34</v>
      </c>
      <c r="E23" s="13">
        <v>500340</v>
      </c>
      <c r="F23" s="13" t="s">
        <v>87</v>
      </c>
      <c r="G23" s="13" t="s">
        <v>16</v>
      </c>
      <c r="H23" s="15">
        <v>30</v>
      </c>
      <c r="I23" s="11" t="s">
        <v>17</v>
      </c>
      <c r="J23" s="12">
        <v>0.01</v>
      </c>
    </row>
    <row r="24" spans="2:10" s="2" customFormat="1" ht="225" x14ac:dyDescent="0.25">
      <c r="B24" s="9">
        <f t="shared" si="0"/>
        <v>17</v>
      </c>
      <c r="C24" s="14">
        <v>460040</v>
      </c>
      <c r="D24" s="15" t="s">
        <v>35</v>
      </c>
      <c r="E24" s="13">
        <v>501958</v>
      </c>
      <c r="F24" s="13" t="s">
        <v>88</v>
      </c>
      <c r="G24" s="13" t="s">
        <v>16</v>
      </c>
      <c r="H24" s="15">
        <v>40</v>
      </c>
      <c r="I24" s="11" t="s">
        <v>17</v>
      </c>
      <c r="J24" s="12">
        <v>0.01</v>
      </c>
    </row>
    <row r="25" spans="2:10" s="2" customFormat="1" ht="180" x14ac:dyDescent="0.25">
      <c r="B25" s="9">
        <f t="shared" si="0"/>
        <v>18</v>
      </c>
      <c r="C25" s="14">
        <v>450266</v>
      </c>
      <c r="D25" s="15" t="s">
        <v>36</v>
      </c>
      <c r="E25" s="13">
        <v>504176</v>
      </c>
      <c r="F25" s="13" t="s">
        <v>89</v>
      </c>
      <c r="G25" s="13" t="s">
        <v>16</v>
      </c>
      <c r="H25" s="15">
        <v>80</v>
      </c>
      <c r="I25" s="11" t="s">
        <v>17</v>
      </c>
      <c r="J25" s="12">
        <v>0.01</v>
      </c>
    </row>
    <row r="26" spans="2:10" ht="168.75" x14ac:dyDescent="0.25">
      <c r="B26" s="9">
        <f t="shared" si="0"/>
        <v>19</v>
      </c>
      <c r="C26" s="14">
        <v>452814</v>
      </c>
      <c r="D26" s="15" t="s">
        <v>37</v>
      </c>
      <c r="E26" s="13">
        <v>500311</v>
      </c>
      <c r="F26" s="13" t="s">
        <v>90</v>
      </c>
      <c r="G26" s="13" t="s">
        <v>16</v>
      </c>
      <c r="H26" s="15">
        <v>100</v>
      </c>
      <c r="I26" s="11" t="s">
        <v>17</v>
      </c>
      <c r="J26" s="12">
        <v>0.01</v>
      </c>
    </row>
    <row r="27" spans="2:10" ht="236.25" x14ac:dyDescent="0.25">
      <c r="B27" s="9">
        <f t="shared" si="0"/>
        <v>20</v>
      </c>
      <c r="C27" s="17">
        <v>448122</v>
      </c>
      <c r="D27" s="13" t="s">
        <v>38</v>
      </c>
      <c r="E27" s="13">
        <v>288033</v>
      </c>
      <c r="F27" s="13" t="s">
        <v>91</v>
      </c>
      <c r="G27" s="13" t="s">
        <v>16</v>
      </c>
      <c r="H27" s="15">
        <v>30</v>
      </c>
      <c r="I27" s="11" t="s">
        <v>17</v>
      </c>
      <c r="J27" s="12">
        <v>0.01</v>
      </c>
    </row>
    <row r="28" spans="2:10" ht="236.25" x14ac:dyDescent="0.25">
      <c r="B28" s="9">
        <f t="shared" si="0"/>
        <v>21</v>
      </c>
      <c r="C28" s="14">
        <v>448138</v>
      </c>
      <c r="D28" s="15" t="s">
        <v>39</v>
      </c>
      <c r="E28" s="13">
        <v>288034</v>
      </c>
      <c r="F28" s="13" t="s">
        <v>92</v>
      </c>
      <c r="G28" s="13" t="s">
        <v>16</v>
      </c>
      <c r="H28" s="15">
        <v>100</v>
      </c>
      <c r="I28" s="11" t="s">
        <v>17</v>
      </c>
      <c r="J28" s="12">
        <v>0.01</v>
      </c>
    </row>
    <row r="29" spans="2:10" ht="180" x14ac:dyDescent="0.25">
      <c r="B29" s="9">
        <f t="shared" si="0"/>
        <v>22</v>
      </c>
      <c r="C29" s="13">
        <v>619351</v>
      </c>
      <c r="D29" s="15" t="s">
        <v>40</v>
      </c>
      <c r="E29" s="13">
        <v>503978</v>
      </c>
      <c r="F29" s="13" t="s">
        <v>93</v>
      </c>
      <c r="G29" s="13" t="s">
        <v>16</v>
      </c>
      <c r="H29" s="15">
        <v>30</v>
      </c>
      <c r="I29" s="11" t="s">
        <v>17</v>
      </c>
      <c r="J29" s="12">
        <v>0.01</v>
      </c>
    </row>
    <row r="30" spans="2:10" ht="202.5" x14ac:dyDescent="0.25">
      <c r="B30" s="9">
        <f t="shared" si="0"/>
        <v>23</v>
      </c>
      <c r="C30" s="14">
        <v>461248</v>
      </c>
      <c r="D30" s="15" t="s">
        <v>41</v>
      </c>
      <c r="E30" s="13">
        <v>502760</v>
      </c>
      <c r="F30" s="13" t="s">
        <v>94</v>
      </c>
      <c r="G30" s="13" t="s">
        <v>16</v>
      </c>
      <c r="H30" s="15">
        <v>5000</v>
      </c>
      <c r="I30" s="11" t="s">
        <v>17</v>
      </c>
      <c r="J30" s="12">
        <v>0.01</v>
      </c>
    </row>
    <row r="31" spans="2:10" ht="135" x14ac:dyDescent="0.25">
      <c r="B31" s="9">
        <f t="shared" si="0"/>
        <v>24</v>
      </c>
      <c r="C31" s="14">
        <v>389616</v>
      </c>
      <c r="D31" s="15" t="s">
        <v>42</v>
      </c>
      <c r="E31" s="13">
        <v>500702</v>
      </c>
      <c r="F31" s="10" t="s">
        <v>95</v>
      </c>
      <c r="G31" s="13" t="s">
        <v>16</v>
      </c>
      <c r="H31" s="15">
        <v>1000</v>
      </c>
      <c r="I31" s="11" t="s">
        <v>17</v>
      </c>
      <c r="J31" s="12">
        <v>0.01</v>
      </c>
    </row>
    <row r="32" spans="2:10" ht="135" x14ac:dyDescent="0.25">
      <c r="B32" s="9">
        <f t="shared" si="0"/>
        <v>25</v>
      </c>
      <c r="C32" s="14">
        <v>458080</v>
      </c>
      <c r="D32" s="15" t="s">
        <v>43</v>
      </c>
      <c r="E32" s="13">
        <v>291894</v>
      </c>
      <c r="F32" s="10" t="s">
        <v>96</v>
      </c>
      <c r="G32" s="13" t="s">
        <v>16</v>
      </c>
      <c r="H32" s="15">
        <v>6000</v>
      </c>
      <c r="I32" s="11" t="s">
        <v>17</v>
      </c>
      <c r="J32" s="12">
        <v>0.01</v>
      </c>
    </row>
    <row r="33" spans="2:10" ht="45" x14ac:dyDescent="0.25">
      <c r="B33" s="9">
        <f t="shared" si="0"/>
        <v>26</v>
      </c>
      <c r="C33" s="17">
        <v>391326</v>
      </c>
      <c r="D33" s="15" t="s">
        <v>44</v>
      </c>
      <c r="E33" s="13">
        <v>291345</v>
      </c>
      <c r="F33" s="13" t="s">
        <v>97</v>
      </c>
      <c r="G33" s="13" t="s">
        <v>127</v>
      </c>
      <c r="H33" s="15">
        <v>40</v>
      </c>
      <c r="I33" s="11" t="s">
        <v>17</v>
      </c>
      <c r="J33" s="12">
        <v>0.01</v>
      </c>
    </row>
    <row r="34" spans="2:10" ht="45" x14ac:dyDescent="0.25">
      <c r="B34" s="9">
        <f t="shared" si="0"/>
        <v>27</v>
      </c>
      <c r="C34" s="14">
        <v>415613</v>
      </c>
      <c r="D34" s="15" t="s">
        <v>45</v>
      </c>
      <c r="E34" s="13">
        <v>291343</v>
      </c>
      <c r="F34" s="13" t="s">
        <v>98</v>
      </c>
      <c r="G34" s="13" t="s">
        <v>127</v>
      </c>
      <c r="H34" s="15">
        <v>6</v>
      </c>
      <c r="I34" s="11" t="s">
        <v>17</v>
      </c>
      <c r="J34" s="12">
        <v>0.01</v>
      </c>
    </row>
    <row r="35" spans="2:10" ht="45" x14ac:dyDescent="0.25">
      <c r="B35" s="9">
        <f t="shared" si="0"/>
        <v>28</v>
      </c>
      <c r="C35" s="14">
        <v>280105</v>
      </c>
      <c r="D35" s="15" t="s">
        <v>46</v>
      </c>
      <c r="E35" s="13">
        <v>291344</v>
      </c>
      <c r="F35" s="13" t="s">
        <v>99</v>
      </c>
      <c r="G35" s="13" t="s">
        <v>127</v>
      </c>
      <c r="H35" s="15">
        <v>100</v>
      </c>
      <c r="I35" s="11" t="s">
        <v>17</v>
      </c>
      <c r="J35" s="12">
        <v>0.01</v>
      </c>
    </row>
    <row r="36" spans="2:10" ht="78.75" x14ac:dyDescent="0.25">
      <c r="B36" s="9">
        <f t="shared" si="0"/>
        <v>29</v>
      </c>
      <c r="C36" s="14">
        <v>415181</v>
      </c>
      <c r="D36" s="15" t="s">
        <v>47</v>
      </c>
      <c r="E36" s="13">
        <v>291822</v>
      </c>
      <c r="F36" s="13" t="s">
        <v>100</v>
      </c>
      <c r="G36" s="13" t="s">
        <v>127</v>
      </c>
      <c r="H36" s="15">
        <v>100</v>
      </c>
      <c r="I36" s="11" t="s">
        <v>17</v>
      </c>
      <c r="J36" s="12">
        <v>0.01</v>
      </c>
    </row>
    <row r="37" spans="2:10" ht="123.75" x14ac:dyDescent="0.25">
      <c r="B37" s="9">
        <f t="shared" si="0"/>
        <v>30</v>
      </c>
      <c r="C37" s="14">
        <v>452111</v>
      </c>
      <c r="D37" s="15" t="s">
        <v>48</v>
      </c>
      <c r="E37" s="13">
        <v>501231</v>
      </c>
      <c r="F37" s="13" t="s">
        <v>101</v>
      </c>
      <c r="G37" s="13" t="s">
        <v>16</v>
      </c>
      <c r="H37" s="15">
        <v>50</v>
      </c>
      <c r="I37" s="11" t="s">
        <v>17</v>
      </c>
      <c r="J37" s="12">
        <v>0.01</v>
      </c>
    </row>
    <row r="38" spans="2:10" ht="123.75" x14ac:dyDescent="0.25">
      <c r="B38" s="9">
        <f t="shared" si="0"/>
        <v>31</v>
      </c>
      <c r="C38" s="14">
        <v>452234</v>
      </c>
      <c r="D38" s="15" t="s">
        <v>49</v>
      </c>
      <c r="E38" s="13">
        <v>501239</v>
      </c>
      <c r="F38" s="13" t="s">
        <v>102</v>
      </c>
      <c r="G38" s="13" t="s">
        <v>16</v>
      </c>
      <c r="H38" s="15">
        <v>300</v>
      </c>
      <c r="I38" s="11" t="s">
        <v>17</v>
      </c>
      <c r="J38" s="12">
        <v>0.01</v>
      </c>
    </row>
    <row r="39" spans="2:10" ht="135" x14ac:dyDescent="0.25">
      <c r="B39" s="9">
        <f t="shared" si="0"/>
        <v>32</v>
      </c>
      <c r="C39" s="14">
        <v>452234</v>
      </c>
      <c r="D39" s="15" t="s">
        <v>49</v>
      </c>
      <c r="E39" s="13">
        <v>505680</v>
      </c>
      <c r="F39" s="13" t="s">
        <v>103</v>
      </c>
      <c r="G39" s="13" t="s">
        <v>16</v>
      </c>
      <c r="H39" s="15">
        <v>200</v>
      </c>
      <c r="I39" s="11" t="s">
        <v>17</v>
      </c>
      <c r="J39" s="12">
        <v>0.01</v>
      </c>
    </row>
    <row r="40" spans="2:10" ht="78.75" x14ac:dyDescent="0.25">
      <c r="B40" s="9">
        <f t="shared" si="0"/>
        <v>33</v>
      </c>
      <c r="C40" s="14">
        <v>452290</v>
      </c>
      <c r="D40" s="15" t="s">
        <v>50</v>
      </c>
      <c r="E40" s="13">
        <v>292313</v>
      </c>
      <c r="F40" s="13" t="s">
        <v>104</v>
      </c>
      <c r="G40" s="13" t="s">
        <v>16</v>
      </c>
      <c r="H40" s="15">
        <v>50</v>
      </c>
      <c r="I40" s="11" t="s">
        <v>17</v>
      </c>
      <c r="J40" s="12">
        <v>0.01</v>
      </c>
    </row>
    <row r="41" spans="2:10" ht="168.75" x14ac:dyDescent="0.25">
      <c r="B41" s="9">
        <f t="shared" si="0"/>
        <v>34</v>
      </c>
      <c r="C41" s="14">
        <v>464937</v>
      </c>
      <c r="D41" s="15" t="s">
        <v>51</v>
      </c>
      <c r="E41" s="13">
        <v>502744</v>
      </c>
      <c r="F41" s="13" t="s">
        <v>105</v>
      </c>
      <c r="G41" s="13" t="s">
        <v>128</v>
      </c>
      <c r="H41" s="15">
        <v>15</v>
      </c>
      <c r="I41" s="11" t="s">
        <v>17</v>
      </c>
      <c r="J41" s="12">
        <v>0.01</v>
      </c>
    </row>
    <row r="42" spans="2:10" ht="56.25" x14ac:dyDescent="0.25">
      <c r="B42" s="9">
        <f t="shared" si="0"/>
        <v>35</v>
      </c>
      <c r="C42" s="14">
        <v>416626</v>
      </c>
      <c r="D42" s="15" t="s">
        <v>52</v>
      </c>
      <c r="E42" s="13">
        <v>503746</v>
      </c>
      <c r="F42" s="13" t="s">
        <v>106</v>
      </c>
      <c r="G42" s="13" t="s">
        <v>16</v>
      </c>
      <c r="H42" s="15">
        <v>30</v>
      </c>
      <c r="I42" s="11" t="s">
        <v>17</v>
      </c>
      <c r="J42" s="12">
        <v>0.01</v>
      </c>
    </row>
    <row r="43" spans="2:10" ht="67.5" x14ac:dyDescent="0.25">
      <c r="B43" s="9">
        <f t="shared" si="0"/>
        <v>36</v>
      </c>
      <c r="C43" s="14">
        <v>379289</v>
      </c>
      <c r="D43" s="15" t="s">
        <v>53</v>
      </c>
      <c r="E43" s="13">
        <v>504424</v>
      </c>
      <c r="F43" s="13" t="s">
        <v>129</v>
      </c>
      <c r="G43" s="13" t="s">
        <v>16</v>
      </c>
      <c r="H43" s="15">
        <v>80</v>
      </c>
      <c r="I43" s="11" t="s">
        <v>17</v>
      </c>
      <c r="J43" s="12">
        <v>0.01</v>
      </c>
    </row>
    <row r="44" spans="2:10" ht="236.25" x14ac:dyDescent="0.25">
      <c r="B44" s="9">
        <f t="shared" si="0"/>
        <v>37</v>
      </c>
      <c r="C44" s="14">
        <v>603048</v>
      </c>
      <c r="D44" s="15" t="s">
        <v>20</v>
      </c>
      <c r="E44" s="13">
        <v>291902</v>
      </c>
      <c r="F44" s="13" t="s">
        <v>72</v>
      </c>
      <c r="G44" s="13" t="s">
        <v>16</v>
      </c>
      <c r="H44" s="15">
        <v>120</v>
      </c>
      <c r="I44" s="11" t="s">
        <v>18</v>
      </c>
      <c r="J44" s="12">
        <v>0.01</v>
      </c>
    </row>
    <row r="45" spans="2:10" ht="168.75" x14ac:dyDescent="0.25">
      <c r="B45" s="9">
        <f t="shared" si="0"/>
        <v>38</v>
      </c>
      <c r="C45" s="14">
        <v>603043</v>
      </c>
      <c r="D45" s="15" t="s">
        <v>54</v>
      </c>
      <c r="E45" s="13">
        <v>501664</v>
      </c>
      <c r="F45" s="10" t="s">
        <v>107</v>
      </c>
      <c r="G45" s="13" t="s">
        <v>16</v>
      </c>
      <c r="H45" s="15">
        <v>300</v>
      </c>
      <c r="I45" s="11" t="s">
        <v>18</v>
      </c>
      <c r="J45" s="12">
        <v>0.01</v>
      </c>
    </row>
    <row r="46" spans="2:10" ht="180" x14ac:dyDescent="0.25">
      <c r="B46" s="9">
        <f t="shared" si="0"/>
        <v>39</v>
      </c>
      <c r="C46" s="14">
        <v>611210</v>
      </c>
      <c r="D46" s="15" t="s">
        <v>21</v>
      </c>
      <c r="E46" s="13">
        <v>501662</v>
      </c>
      <c r="F46" s="13" t="s">
        <v>73</v>
      </c>
      <c r="G46" s="13" t="s">
        <v>16</v>
      </c>
      <c r="H46" s="15">
        <v>50</v>
      </c>
      <c r="I46" s="11" t="s">
        <v>18</v>
      </c>
      <c r="J46" s="12">
        <v>0.01</v>
      </c>
    </row>
    <row r="47" spans="2:10" ht="168.75" x14ac:dyDescent="0.25">
      <c r="B47" s="9">
        <f t="shared" si="0"/>
        <v>40</v>
      </c>
      <c r="C47" s="14">
        <v>611210</v>
      </c>
      <c r="D47" s="15" t="s">
        <v>22</v>
      </c>
      <c r="E47" s="13">
        <v>502159</v>
      </c>
      <c r="F47" s="13" t="s">
        <v>108</v>
      </c>
      <c r="G47" s="13" t="s">
        <v>16</v>
      </c>
      <c r="H47" s="15">
        <v>300</v>
      </c>
      <c r="I47" s="11" t="s">
        <v>18</v>
      </c>
      <c r="J47" s="12">
        <v>0.01</v>
      </c>
    </row>
    <row r="48" spans="2:10" ht="168.75" x14ac:dyDescent="0.25">
      <c r="B48" s="9">
        <f t="shared" si="0"/>
        <v>41</v>
      </c>
      <c r="C48" s="14">
        <v>611210</v>
      </c>
      <c r="D48" s="15" t="s">
        <v>22</v>
      </c>
      <c r="E48" s="13">
        <v>505678</v>
      </c>
      <c r="F48" s="13" t="s">
        <v>74</v>
      </c>
      <c r="G48" s="13" t="s">
        <v>16</v>
      </c>
      <c r="H48" s="15">
        <v>100</v>
      </c>
      <c r="I48" s="11" t="s">
        <v>18</v>
      </c>
      <c r="J48" s="12">
        <v>0.01</v>
      </c>
    </row>
    <row r="49" spans="2:10" ht="168.75" x14ac:dyDescent="0.25">
      <c r="B49" s="9">
        <f t="shared" si="0"/>
        <v>42</v>
      </c>
      <c r="C49" s="14">
        <v>603058</v>
      </c>
      <c r="D49" s="15" t="s">
        <v>23</v>
      </c>
      <c r="E49" s="13">
        <v>505698</v>
      </c>
      <c r="F49" s="13" t="s">
        <v>75</v>
      </c>
      <c r="G49" s="13" t="s">
        <v>16</v>
      </c>
      <c r="H49" s="15">
        <v>100</v>
      </c>
      <c r="I49" s="11" t="s">
        <v>18</v>
      </c>
      <c r="J49" s="12">
        <v>0.01</v>
      </c>
    </row>
    <row r="50" spans="2:10" ht="168.75" x14ac:dyDescent="0.25">
      <c r="B50" s="9">
        <f t="shared" si="0"/>
        <v>43</v>
      </c>
      <c r="C50" s="14">
        <v>605574</v>
      </c>
      <c r="D50" s="15" t="s">
        <v>55</v>
      </c>
      <c r="E50" s="13">
        <v>505694</v>
      </c>
      <c r="F50" s="13" t="s">
        <v>109</v>
      </c>
      <c r="G50" s="13" t="s">
        <v>16</v>
      </c>
      <c r="H50" s="15">
        <v>300</v>
      </c>
      <c r="I50" s="11" t="s">
        <v>18</v>
      </c>
      <c r="J50" s="12">
        <v>0.01</v>
      </c>
    </row>
    <row r="51" spans="2:10" ht="67.5" x14ac:dyDescent="0.25">
      <c r="B51" s="9">
        <f t="shared" si="0"/>
        <v>44</v>
      </c>
      <c r="C51" s="14">
        <v>604144</v>
      </c>
      <c r="D51" s="15" t="s">
        <v>24</v>
      </c>
      <c r="E51" s="13">
        <v>503020</v>
      </c>
      <c r="F51" s="13" t="s">
        <v>76</v>
      </c>
      <c r="G51" s="13" t="s">
        <v>16</v>
      </c>
      <c r="H51" s="15">
        <v>30</v>
      </c>
      <c r="I51" s="11" t="s">
        <v>18</v>
      </c>
      <c r="J51" s="12">
        <v>0.01</v>
      </c>
    </row>
    <row r="52" spans="2:10" ht="157.5" x14ac:dyDescent="0.25">
      <c r="B52" s="9">
        <f t="shared" si="0"/>
        <v>45</v>
      </c>
      <c r="C52" s="14">
        <v>473421</v>
      </c>
      <c r="D52" s="15" t="s">
        <v>25</v>
      </c>
      <c r="E52" s="13">
        <v>501666</v>
      </c>
      <c r="F52" s="13" t="s">
        <v>77</v>
      </c>
      <c r="G52" s="13" t="s">
        <v>16</v>
      </c>
      <c r="H52" s="15">
        <v>300</v>
      </c>
      <c r="I52" s="11" t="s">
        <v>18</v>
      </c>
      <c r="J52" s="12">
        <v>0.01</v>
      </c>
    </row>
    <row r="53" spans="2:10" ht="112.5" x14ac:dyDescent="0.25">
      <c r="B53" s="9">
        <f t="shared" si="0"/>
        <v>46</v>
      </c>
      <c r="C53" s="14">
        <v>280993</v>
      </c>
      <c r="D53" s="15" t="s">
        <v>26</v>
      </c>
      <c r="E53" s="13">
        <v>291904</v>
      </c>
      <c r="F53" s="13" t="s">
        <v>78</v>
      </c>
      <c r="G53" s="13" t="s">
        <v>16</v>
      </c>
      <c r="H53" s="15">
        <v>200</v>
      </c>
      <c r="I53" s="11" t="s">
        <v>18</v>
      </c>
      <c r="J53" s="12">
        <v>0.01</v>
      </c>
    </row>
    <row r="54" spans="2:10" ht="67.5" x14ac:dyDescent="0.25">
      <c r="B54" s="9">
        <f t="shared" si="0"/>
        <v>47</v>
      </c>
      <c r="C54" s="14">
        <v>475437</v>
      </c>
      <c r="D54" s="16" t="s">
        <v>27</v>
      </c>
      <c r="E54" s="13">
        <v>505820</v>
      </c>
      <c r="F54" s="13" t="s">
        <v>79</v>
      </c>
      <c r="G54" s="13" t="s">
        <v>16</v>
      </c>
      <c r="H54" s="15">
        <v>60</v>
      </c>
      <c r="I54" s="11" t="s">
        <v>18</v>
      </c>
      <c r="J54" s="12">
        <v>0.01</v>
      </c>
    </row>
    <row r="55" spans="2:10" ht="123.75" x14ac:dyDescent="0.25">
      <c r="B55" s="9">
        <f t="shared" si="0"/>
        <v>48</v>
      </c>
      <c r="C55" s="14">
        <v>462260</v>
      </c>
      <c r="D55" s="15" t="s">
        <v>56</v>
      </c>
      <c r="E55" s="13">
        <v>292303</v>
      </c>
      <c r="F55" s="13" t="s">
        <v>110</v>
      </c>
      <c r="G55" s="13" t="s">
        <v>16</v>
      </c>
      <c r="H55" s="15">
        <v>100</v>
      </c>
      <c r="I55" s="11" t="s">
        <v>18</v>
      </c>
      <c r="J55" s="12">
        <v>0.01</v>
      </c>
    </row>
    <row r="56" spans="2:10" ht="135" x14ac:dyDescent="0.25">
      <c r="B56" s="9">
        <f t="shared" si="0"/>
        <v>49</v>
      </c>
      <c r="C56" s="14">
        <v>606730</v>
      </c>
      <c r="D56" s="15" t="s">
        <v>28</v>
      </c>
      <c r="E56" s="13">
        <v>501670</v>
      </c>
      <c r="F56" s="13" t="s">
        <v>80</v>
      </c>
      <c r="G56" s="13" t="s">
        <v>16</v>
      </c>
      <c r="H56" s="15">
        <v>16</v>
      </c>
      <c r="I56" s="11" t="s">
        <v>18</v>
      </c>
      <c r="J56" s="12">
        <v>0.01</v>
      </c>
    </row>
    <row r="57" spans="2:10" ht="146.25" x14ac:dyDescent="0.25">
      <c r="B57" s="9">
        <f t="shared" si="0"/>
        <v>50</v>
      </c>
      <c r="C57" s="14">
        <v>606730</v>
      </c>
      <c r="D57" s="15" t="s">
        <v>28</v>
      </c>
      <c r="E57" s="13">
        <v>501665</v>
      </c>
      <c r="F57" s="13" t="s">
        <v>81</v>
      </c>
      <c r="G57" s="13" t="s">
        <v>16</v>
      </c>
      <c r="H57" s="15">
        <v>16</v>
      </c>
      <c r="I57" s="11" t="s">
        <v>18</v>
      </c>
      <c r="J57" s="12">
        <v>0.01</v>
      </c>
    </row>
    <row r="58" spans="2:10" ht="225" x14ac:dyDescent="0.25">
      <c r="B58" s="9">
        <f t="shared" si="0"/>
        <v>51</v>
      </c>
      <c r="C58" s="17">
        <v>606723</v>
      </c>
      <c r="D58" s="15" t="s">
        <v>29</v>
      </c>
      <c r="E58" s="13">
        <v>501669</v>
      </c>
      <c r="F58" s="13" t="s">
        <v>82</v>
      </c>
      <c r="G58" s="13" t="s">
        <v>16</v>
      </c>
      <c r="H58" s="15">
        <v>16</v>
      </c>
      <c r="I58" s="11" t="s">
        <v>18</v>
      </c>
      <c r="J58" s="12">
        <v>0.01</v>
      </c>
    </row>
    <row r="59" spans="2:10" ht="225" x14ac:dyDescent="0.25">
      <c r="B59" s="9">
        <f t="shared" si="0"/>
        <v>52</v>
      </c>
      <c r="C59" s="17">
        <v>606736</v>
      </c>
      <c r="D59" s="15" t="s">
        <v>57</v>
      </c>
      <c r="E59" s="13">
        <v>505696</v>
      </c>
      <c r="F59" s="13" t="s">
        <v>111</v>
      </c>
      <c r="G59" s="13" t="s">
        <v>16</v>
      </c>
      <c r="H59" s="15">
        <v>20</v>
      </c>
      <c r="I59" s="11" t="s">
        <v>18</v>
      </c>
      <c r="J59" s="12">
        <v>0.01</v>
      </c>
    </row>
    <row r="60" spans="2:10" ht="112.5" x14ac:dyDescent="0.25">
      <c r="B60" s="9">
        <f t="shared" si="0"/>
        <v>53</v>
      </c>
      <c r="C60" s="14">
        <v>455974</v>
      </c>
      <c r="D60" s="15" t="s">
        <v>58</v>
      </c>
      <c r="E60" s="13">
        <v>292311</v>
      </c>
      <c r="F60" s="13" t="s">
        <v>112</v>
      </c>
      <c r="G60" s="13" t="s">
        <v>16</v>
      </c>
      <c r="H60" s="15">
        <v>200</v>
      </c>
      <c r="I60" s="11" t="s">
        <v>18</v>
      </c>
      <c r="J60" s="12">
        <v>0.01</v>
      </c>
    </row>
    <row r="61" spans="2:10" ht="112.5" x14ac:dyDescent="0.25">
      <c r="B61" s="9">
        <f t="shared" si="0"/>
        <v>54</v>
      </c>
      <c r="C61" s="14">
        <v>455977</v>
      </c>
      <c r="D61" s="15" t="s">
        <v>59</v>
      </c>
      <c r="E61" s="13">
        <v>292312</v>
      </c>
      <c r="F61" s="13" t="s">
        <v>113</v>
      </c>
      <c r="G61" s="13" t="s">
        <v>16</v>
      </c>
      <c r="H61" s="15">
        <v>200</v>
      </c>
      <c r="I61" s="11" t="s">
        <v>18</v>
      </c>
      <c r="J61" s="12">
        <v>0.01</v>
      </c>
    </row>
    <row r="62" spans="2:10" ht="112.5" x14ac:dyDescent="0.25">
      <c r="B62" s="9">
        <f t="shared" si="0"/>
        <v>55</v>
      </c>
      <c r="C62" s="14">
        <v>455976</v>
      </c>
      <c r="D62" s="15" t="s">
        <v>60</v>
      </c>
      <c r="E62" s="13">
        <v>292310</v>
      </c>
      <c r="F62" s="13" t="s">
        <v>114</v>
      </c>
      <c r="G62" s="13" t="s">
        <v>16</v>
      </c>
      <c r="H62" s="15">
        <v>200</v>
      </c>
      <c r="I62" s="11" t="s">
        <v>18</v>
      </c>
      <c r="J62" s="12">
        <v>0.01</v>
      </c>
    </row>
    <row r="63" spans="2:10" ht="168.75" x14ac:dyDescent="0.25">
      <c r="B63" s="9">
        <f t="shared" si="0"/>
        <v>56</v>
      </c>
      <c r="C63" s="14">
        <v>455974</v>
      </c>
      <c r="D63" s="15" t="s">
        <v>61</v>
      </c>
      <c r="E63" s="13">
        <v>292308</v>
      </c>
      <c r="F63" s="13" t="s">
        <v>115</v>
      </c>
      <c r="G63" s="13" t="s">
        <v>16</v>
      </c>
      <c r="H63" s="15">
        <v>200</v>
      </c>
      <c r="I63" s="11" t="s">
        <v>18</v>
      </c>
      <c r="J63" s="12">
        <v>0.01</v>
      </c>
    </row>
    <row r="64" spans="2:10" ht="258.75" x14ac:dyDescent="0.25">
      <c r="B64" s="9">
        <f t="shared" si="0"/>
        <v>57</v>
      </c>
      <c r="C64" s="14">
        <v>457415</v>
      </c>
      <c r="D64" s="15" t="s">
        <v>30</v>
      </c>
      <c r="E64" s="13">
        <v>500339</v>
      </c>
      <c r="F64" s="13" t="s">
        <v>83</v>
      </c>
      <c r="G64" s="13" t="s">
        <v>16</v>
      </c>
      <c r="H64" s="15">
        <v>6</v>
      </c>
      <c r="I64" s="11" t="s">
        <v>18</v>
      </c>
      <c r="J64" s="12">
        <v>0.01</v>
      </c>
    </row>
    <row r="65" spans="2:10" ht="180" x14ac:dyDescent="0.25">
      <c r="B65" s="9">
        <f t="shared" si="0"/>
        <v>58</v>
      </c>
      <c r="C65" s="14">
        <v>468787</v>
      </c>
      <c r="D65" s="15" t="s">
        <v>62</v>
      </c>
      <c r="E65" s="13">
        <v>292307</v>
      </c>
      <c r="F65" s="13" t="s">
        <v>116</v>
      </c>
      <c r="G65" s="13" t="s">
        <v>16</v>
      </c>
      <c r="H65" s="15">
        <v>200</v>
      </c>
      <c r="I65" s="11" t="s">
        <v>18</v>
      </c>
      <c r="J65" s="12">
        <v>0.01</v>
      </c>
    </row>
    <row r="66" spans="2:10" ht="168.75" x14ac:dyDescent="0.25">
      <c r="B66" s="9">
        <f t="shared" si="0"/>
        <v>59</v>
      </c>
      <c r="C66" s="14">
        <v>468787</v>
      </c>
      <c r="D66" s="15" t="s">
        <v>63</v>
      </c>
      <c r="E66" s="13">
        <v>292309</v>
      </c>
      <c r="F66" s="13" t="s">
        <v>117</v>
      </c>
      <c r="G66" s="13" t="s">
        <v>16</v>
      </c>
      <c r="H66" s="15">
        <v>200</v>
      </c>
      <c r="I66" s="11" t="s">
        <v>18</v>
      </c>
      <c r="J66" s="12">
        <v>0.01</v>
      </c>
    </row>
    <row r="67" spans="2:10" ht="168.75" x14ac:dyDescent="0.25">
      <c r="B67" s="9">
        <f t="shared" si="0"/>
        <v>60</v>
      </c>
      <c r="C67" s="14">
        <v>468787</v>
      </c>
      <c r="D67" s="15" t="s">
        <v>64</v>
      </c>
      <c r="E67" s="13">
        <v>504420</v>
      </c>
      <c r="F67" s="13" t="s">
        <v>118</v>
      </c>
      <c r="G67" s="13" t="s">
        <v>16</v>
      </c>
      <c r="H67" s="15">
        <v>200</v>
      </c>
      <c r="I67" s="11" t="s">
        <v>18</v>
      </c>
      <c r="J67" s="12">
        <v>0.01</v>
      </c>
    </row>
    <row r="68" spans="2:10" ht="168.75" x14ac:dyDescent="0.25">
      <c r="B68" s="9">
        <f t="shared" si="0"/>
        <v>61</v>
      </c>
      <c r="C68" s="14">
        <v>468787</v>
      </c>
      <c r="D68" s="15" t="s">
        <v>65</v>
      </c>
      <c r="E68" s="13">
        <v>504422</v>
      </c>
      <c r="F68" s="13" t="s">
        <v>119</v>
      </c>
      <c r="G68" s="13" t="s">
        <v>16</v>
      </c>
      <c r="H68" s="15">
        <v>200</v>
      </c>
      <c r="I68" s="11" t="s">
        <v>18</v>
      </c>
      <c r="J68" s="12">
        <v>0.01</v>
      </c>
    </row>
    <row r="69" spans="2:10" ht="225" x14ac:dyDescent="0.25">
      <c r="B69" s="9">
        <f t="shared" si="0"/>
        <v>62</v>
      </c>
      <c r="C69" s="14">
        <v>457131</v>
      </c>
      <c r="D69" s="15" t="s">
        <v>31</v>
      </c>
      <c r="E69" s="13">
        <v>500868</v>
      </c>
      <c r="F69" s="13" t="s">
        <v>84</v>
      </c>
      <c r="G69" s="13" t="s">
        <v>16</v>
      </c>
      <c r="H69" s="15">
        <v>50</v>
      </c>
      <c r="I69" s="11" t="s">
        <v>18</v>
      </c>
      <c r="J69" s="12">
        <v>0.01</v>
      </c>
    </row>
    <row r="70" spans="2:10" ht="225" x14ac:dyDescent="0.25">
      <c r="B70" s="9">
        <f t="shared" si="0"/>
        <v>63</v>
      </c>
      <c r="C70" s="14">
        <v>457133</v>
      </c>
      <c r="D70" s="15" t="s">
        <v>32</v>
      </c>
      <c r="E70" s="13">
        <v>500353</v>
      </c>
      <c r="F70" s="13" t="s">
        <v>85</v>
      </c>
      <c r="G70" s="13" t="s">
        <v>16</v>
      </c>
      <c r="H70" s="15">
        <v>80</v>
      </c>
      <c r="I70" s="11" t="s">
        <v>18</v>
      </c>
      <c r="J70" s="12">
        <v>0.01</v>
      </c>
    </row>
    <row r="71" spans="2:10" ht="247.5" x14ac:dyDescent="0.25">
      <c r="B71" s="9">
        <f t="shared" si="0"/>
        <v>64</v>
      </c>
      <c r="C71" s="14">
        <v>457077</v>
      </c>
      <c r="D71" s="15" t="s">
        <v>33</v>
      </c>
      <c r="E71" s="13">
        <v>275456</v>
      </c>
      <c r="F71" s="13" t="s">
        <v>86</v>
      </c>
      <c r="G71" s="13" t="s">
        <v>16</v>
      </c>
      <c r="H71" s="15">
        <v>10</v>
      </c>
      <c r="I71" s="11" t="s">
        <v>18</v>
      </c>
      <c r="J71" s="12">
        <v>0.01</v>
      </c>
    </row>
    <row r="72" spans="2:10" ht="236.25" x14ac:dyDescent="0.25">
      <c r="B72" s="9">
        <f t="shared" si="0"/>
        <v>65</v>
      </c>
      <c r="C72" s="14">
        <v>457181</v>
      </c>
      <c r="D72" s="15" t="s">
        <v>34</v>
      </c>
      <c r="E72" s="13">
        <v>500340</v>
      </c>
      <c r="F72" s="13" t="s">
        <v>87</v>
      </c>
      <c r="G72" s="13" t="s">
        <v>16</v>
      </c>
      <c r="H72" s="15">
        <v>30</v>
      </c>
      <c r="I72" s="11" t="s">
        <v>18</v>
      </c>
      <c r="J72" s="12">
        <v>0.01</v>
      </c>
    </row>
    <row r="73" spans="2:10" ht="225" x14ac:dyDescent="0.25">
      <c r="B73" s="9">
        <f t="shared" ref="B73:B99" si="1">ROW(A66)</f>
        <v>66</v>
      </c>
      <c r="C73" s="14">
        <v>460040</v>
      </c>
      <c r="D73" s="15" t="s">
        <v>35</v>
      </c>
      <c r="E73" s="13">
        <v>501958</v>
      </c>
      <c r="F73" s="13" t="s">
        <v>88</v>
      </c>
      <c r="G73" s="13" t="s">
        <v>16</v>
      </c>
      <c r="H73" s="15">
        <v>40</v>
      </c>
      <c r="I73" s="11" t="s">
        <v>18</v>
      </c>
      <c r="J73" s="12">
        <v>0.01</v>
      </c>
    </row>
    <row r="74" spans="2:10" ht="258.75" x14ac:dyDescent="0.25">
      <c r="B74" s="9">
        <f t="shared" si="1"/>
        <v>67</v>
      </c>
      <c r="C74" s="14">
        <v>424146</v>
      </c>
      <c r="D74" s="15" t="s">
        <v>66</v>
      </c>
      <c r="E74" s="13">
        <v>291890</v>
      </c>
      <c r="F74" s="13" t="s">
        <v>120</v>
      </c>
      <c r="G74" s="13" t="s">
        <v>16</v>
      </c>
      <c r="H74" s="15">
        <v>500</v>
      </c>
      <c r="I74" s="11" t="s">
        <v>18</v>
      </c>
      <c r="J74" s="12">
        <v>0.01</v>
      </c>
    </row>
    <row r="75" spans="2:10" ht="180" x14ac:dyDescent="0.25">
      <c r="B75" s="9">
        <f t="shared" si="1"/>
        <v>68</v>
      </c>
      <c r="C75" s="14">
        <v>450266</v>
      </c>
      <c r="D75" s="15" t="s">
        <v>36</v>
      </c>
      <c r="E75" s="13">
        <v>504176</v>
      </c>
      <c r="F75" s="13" t="s">
        <v>89</v>
      </c>
      <c r="G75" s="13" t="s">
        <v>16</v>
      </c>
      <c r="H75" s="15">
        <v>80</v>
      </c>
      <c r="I75" s="11" t="s">
        <v>18</v>
      </c>
      <c r="J75" s="12">
        <v>0.01</v>
      </c>
    </row>
    <row r="76" spans="2:10" ht="168.75" x14ac:dyDescent="0.25">
      <c r="B76" s="9">
        <f t="shared" si="1"/>
        <v>69</v>
      </c>
      <c r="C76" s="14">
        <v>452814</v>
      </c>
      <c r="D76" s="15" t="s">
        <v>37</v>
      </c>
      <c r="E76" s="13">
        <v>500311</v>
      </c>
      <c r="F76" s="13" t="s">
        <v>90</v>
      </c>
      <c r="G76" s="13" t="s">
        <v>16</v>
      </c>
      <c r="H76" s="15">
        <v>100</v>
      </c>
      <c r="I76" s="11" t="s">
        <v>18</v>
      </c>
      <c r="J76" s="12">
        <v>0.01</v>
      </c>
    </row>
    <row r="77" spans="2:10" ht="236.25" x14ac:dyDescent="0.25">
      <c r="B77" s="9">
        <f t="shared" si="1"/>
        <v>70</v>
      </c>
      <c r="C77" s="17">
        <v>448122</v>
      </c>
      <c r="D77" s="13" t="s">
        <v>38</v>
      </c>
      <c r="E77" s="13">
        <v>288033</v>
      </c>
      <c r="F77" s="13" t="s">
        <v>91</v>
      </c>
      <c r="G77" s="13" t="s">
        <v>16</v>
      </c>
      <c r="H77" s="15">
        <v>30</v>
      </c>
      <c r="I77" s="11" t="s">
        <v>18</v>
      </c>
      <c r="J77" s="12">
        <v>0.01</v>
      </c>
    </row>
    <row r="78" spans="2:10" ht="236.25" x14ac:dyDescent="0.25">
      <c r="B78" s="9">
        <f t="shared" si="1"/>
        <v>71</v>
      </c>
      <c r="C78" s="14">
        <v>448138</v>
      </c>
      <c r="D78" s="15" t="s">
        <v>39</v>
      </c>
      <c r="E78" s="13">
        <v>288034</v>
      </c>
      <c r="F78" s="13" t="s">
        <v>92</v>
      </c>
      <c r="G78" s="13" t="s">
        <v>16</v>
      </c>
      <c r="H78" s="15">
        <v>100</v>
      </c>
      <c r="I78" s="11" t="s">
        <v>18</v>
      </c>
      <c r="J78" s="12">
        <v>0.01</v>
      </c>
    </row>
    <row r="79" spans="2:10" ht="236.25" x14ac:dyDescent="0.25">
      <c r="B79" s="9">
        <f t="shared" si="1"/>
        <v>72</v>
      </c>
      <c r="C79" s="14">
        <v>470179</v>
      </c>
      <c r="D79" s="15" t="s">
        <v>67</v>
      </c>
      <c r="E79" s="13">
        <v>292304</v>
      </c>
      <c r="F79" s="13" t="s">
        <v>121</v>
      </c>
      <c r="G79" s="13" t="s">
        <v>16</v>
      </c>
      <c r="H79" s="15">
        <v>200</v>
      </c>
      <c r="I79" s="11" t="s">
        <v>18</v>
      </c>
      <c r="J79" s="12">
        <v>0.01</v>
      </c>
    </row>
    <row r="80" spans="2:10" ht="180" x14ac:dyDescent="0.25">
      <c r="B80" s="9">
        <f t="shared" si="1"/>
        <v>73</v>
      </c>
      <c r="C80" s="13">
        <v>619351</v>
      </c>
      <c r="D80" s="15" t="s">
        <v>40</v>
      </c>
      <c r="E80" s="13">
        <v>503978</v>
      </c>
      <c r="F80" s="13" t="s">
        <v>93</v>
      </c>
      <c r="G80" s="13" t="s">
        <v>16</v>
      </c>
      <c r="H80" s="15">
        <v>30</v>
      </c>
      <c r="I80" s="11" t="s">
        <v>18</v>
      </c>
      <c r="J80" s="12">
        <v>0.01</v>
      </c>
    </row>
    <row r="81" spans="2:10" ht="202.5" x14ac:dyDescent="0.25">
      <c r="B81" s="9">
        <f t="shared" si="1"/>
        <v>74</v>
      </c>
      <c r="C81" s="14">
        <v>461248</v>
      </c>
      <c r="D81" s="15" t="s">
        <v>41</v>
      </c>
      <c r="E81" s="13">
        <v>502760</v>
      </c>
      <c r="F81" s="13" t="s">
        <v>94</v>
      </c>
      <c r="G81" s="13" t="s">
        <v>16</v>
      </c>
      <c r="H81" s="15">
        <v>5000</v>
      </c>
      <c r="I81" s="11" t="s">
        <v>18</v>
      </c>
      <c r="J81" s="12">
        <v>0.01</v>
      </c>
    </row>
    <row r="82" spans="2:10" ht="135" x14ac:dyDescent="0.25">
      <c r="B82" s="9">
        <f t="shared" si="1"/>
        <v>75</v>
      </c>
      <c r="C82" s="14">
        <v>389616</v>
      </c>
      <c r="D82" s="15" t="s">
        <v>42</v>
      </c>
      <c r="E82" s="13">
        <v>500702</v>
      </c>
      <c r="F82" s="10" t="s">
        <v>95</v>
      </c>
      <c r="G82" s="13" t="s">
        <v>16</v>
      </c>
      <c r="H82" s="15">
        <v>1000</v>
      </c>
      <c r="I82" s="11" t="s">
        <v>18</v>
      </c>
      <c r="J82" s="12">
        <v>0.01</v>
      </c>
    </row>
    <row r="83" spans="2:10" ht="168.75" x14ac:dyDescent="0.25">
      <c r="B83" s="9">
        <f t="shared" si="1"/>
        <v>76</v>
      </c>
      <c r="C83" s="14">
        <v>458074</v>
      </c>
      <c r="D83" s="15" t="s">
        <v>68</v>
      </c>
      <c r="E83" s="13">
        <v>292108</v>
      </c>
      <c r="F83" s="10" t="s">
        <v>122</v>
      </c>
      <c r="G83" s="13" t="s">
        <v>16</v>
      </c>
      <c r="H83" s="15">
        <v>1000</v>
      </c>
      <c r="I83" s="11" t="s">
        <v>18</v>
      </c>
      <c r="J83" s="12">
        <v>0.01</v>
      </c>
    </row>
    <row r="84" spans="2:10" ht="135" x14ac:dyDescent="0.25">
      <c r="B84" s="9">
        <f t="shared" si="1"/>
        <v>77</v>
      </c>
      <c r="C84" s="14">
        <v>458080</v>
      </c>
      <c r="D84" s="15" t="s">
        <v>43</v>
      </c>
      <c r="E84" s="13">
        <v>291894</v>
      </c>
      <c r="F84" s="10" t="s">
        <v>96</v>
      </c>
      <c r="G84" s="13" t="s">
        <v>16</v>
      </c>
      <c r="H84" s="15">
        <v>6000</v>
      </c>
      <c r="I84" s="11" t="s">
        <v>18</v>
      </c>
      <c r="J84" s="12">
        <v>0.01</v>
      </c>
    </row>
    <row r="85" spans="2:10" ht="45" x14ac:dyDescent="0.25">
      <c r="B85" s="9">
        <f t="shared" si="1"/>
        <v>78</v>
      </c>
      <c r="C85" s="17">
        <v>391326</v>
      </c>
      <c r="D85" s="15" t="s">
        <v>44</v>
      </c>
      <c r="E85" s="13">
        <v>291345</v>
      </c>
      <c r="F85" s="13" t="s">
        <v>97</v>
      </c>
      <c r="G85" s="13" t="s">
        <v>127</v>
      </c>
      <c r="H85" s="15">
        <v>40</v>
      </c>
      <c r="I85" s="11" t="s">
        <v>18</v>
      </c>
      <c r="J85" s="12">
        <v>0.01</v>
      </c>
    </row>
    <row r="86" spans="2:10" ht="45" x14ac:dyDescent="0.25">
      <c r="B86" s="9">
        <f t="shared" si="1"/>
        <v>79</v>
      </c>
      <c r="C86" s="14">
        <v>415613</v>
      </c>
      <c r="D86" s="15" t="s">
        <v>45</v>
      </c>
      <c r="E86" s="13">
        <v>291343</v>
      </c>
      <c r="F86" s="13" t="s">
        <v>98</v>
      </c>
      <c r="G86" s="13" t="s">
        <v>127</v>
      </c>
      <c r="H86" s="15">
        <v>6</v>
      </c>
      <c r="I86" s="11" t="s">
        <v>18</v>
      </c>
      <c r="J86" s="12">
        <v>0.01</v>
      </c>
    </row>
    <row r="87" spans="2:10" ht="45" x14ac:dyDescent="0.25">
      <c r="B87" s="9">
        <f t="shared" si="1"/>
        <v>80</v>
      </c>
      <c r="C87" s="14">
        <v>280105</v>
      </c>
      <c r="D87" s="15" t="s">
        <v>46</v>
      </c>
      <c r="E87" s="13">
        <v>291344</v>
      </c>
      <c r="F87" s="13" t="s">
        <v>99</v>
      </c>
      <c r="G87" s="13" t="s">
        <v>127</v>
      </c>
      <c r="H87" s="15">
        <v>100</v>
      </c>
      <c r="I87" s="11" t="s">
        <v>18</v>
      </c>
      <c r="J87" s="12">
        <v>0.01</v>
      </c>
    </row>
    <row r="88" spans="2:10" ht="78.75" x14ac:dyDescent="0.25">
      <c r="B88" s="9">
        <f t="shared" si="1"/>
        <v>81</v>
      </c>
      <c r="C88" s="14">
        <v>415181</v>
      </c>
      <c r="D88" s="15" t="s">
        <v>47</v>
      </c>
      <c r="E88" s="13">
        <v>291822</v>
      </c>
      <c r="F88" s="13" t="s">
        <v>100</v>
      </c>
      <c r="G88" s="13" t="s">
        <v>127</v>
      </c>
      <c r="H88" s="15">
        <v>100</v>
      </c>
      <c r="I88" s="11" t="s">
        <v>18</v>
      </c>
      <c r="J88" s="12">
        <v>0.01</v>
      </c>
    </row>
    <row r="89" spans="2:10" ht="123.75" x14ac:dyDescent="0.25">
      <c r="B89" s="9">
        <f t="shared" si="1"/>
        <v>82</v>
      </c>
      <c r="C89" s="14">
        <v>452111</v>
      </c>
      <c r="D89" s="15" t="s">
        <v>48</v>
      </c>
      <c r="E89" s="13">
        <v>501231</v>
      </c>
      <c r="F89" s="13" t="s">
        <v>101</v>
      </c>
      <c r="G89" s="13" t="s">
        <v>16</v>
      </c>
      <c r="H89" s="15">
        <v>50</v>
      </c>
      <c r="I89" s="11" t="s">
        <v>18</v>
      </c>
      <c r="J89" s="12">
        <v>0.01</v>
      </c>
    </row>
    <row r="90" spans="2:10" ht="123.75" x14ac:dyDescent="0.25">
      <c r="B90" s="9">
        <f t="shared" si="1"/>
        <v>83</v>
      </c>
      <c r="C90" s="14">
        <v>452234</v>
      </c>
      <c r="D90" s="15" t="s">
        <v>49</v>
      </c>
      <c r="E90" s="13">
        <v>501239</v>
      </c>
      <c r="F90" s="13" t="s">
        <v>102</v>
      </c>
      <c r="G90" s="13" t="s">
        <v>16</v>
      </c>
      <c r="H90" s="15">
        <v>300</v>
      </c>
      <c r="I90" s="11" t="s">
        <v>18</v>
      </c>
      <c r="J90" s="12">
        <v>0.01</v>
      </c>
    </row>
    <row r="91" spans="2:10" ht="135" x14ac:dyDescent="0.25">
      <c r="B91" s="9">
        <f t="shared" si="1"/>
        <v>84</v>
      </c>
      <c r="C91" s="14">
        <v>452234</v>
      </c>
      <c r="D91" s="15" t="s">
        <v>49</v>
      </c>
      <c r="E91" s="13">
        <v>505680</v>
      </c>
      <c r="F91" s="13" t="s">
        <v>103</v>
      </c>
      <c r="G91" s="13" t="s">
        <v>16</v>
      </c>
      <c r="H91" s="15">
        <v>200</v>
      </c>
      <c r="I91" s="11" t="s">
        <v>18</v>
      </c>
      <c r="J91" s="12">
        <v>0.01</v>
      </c>
    </row>
    <row r="92" spans="2:10" ht="78.75" x14ac:dyDescent="0.25">
      <c r="B92" s="9">
        <f t="shared" si="1"/>
        <v>85</v>
      </c>
      <c r="C92" s="14">
        <v>452290</v>
      </c>
      <c r="D92" s="15" t="s">
        <v>50</v>
      </c>
      <c r="E92" s="13">
        <v>292313</v>
      </c>
      <c r="F92" s="13" t="s">
        <v>104</v>
      </c>
      <c r="G92" s="13" t="s">
        <v>16</v>
      </c>
      <c r="H92" s="15">
        <v>50</v>
      </c>
      <c r="I92" s="11" t="s">
        <v>18</v>
      </c>
      <c r="J92" s="12">
        <v>0.01</v>
      </c>
    </row>
    <row r="93" spans="2:10" ht="168.75" x14ac:dyDescent="0.25">
      <c r="B93" s="9">
        <f t="shared" si="1"/>
        <v>86</v>
      </c>
      <c r="C93" s="14">
        <v>464937</v>
      </c>
      <c r="D93" s="15" t="s">
        <v>51</v>
      </c>
      <c r="E93" s="13">
        <v>502744</v>
      </c>
      <c r="F93" s="13" t="s">
        <v>105</v>
      </c>
      <c r="G93" s="13" t="s">
        <v>128</v>
      </c>
      <c r="H93" s="15">
        <v>15</v>
      </c>
      <c r="I93" s="11" t="s">
        <v>18</v>
      </c>
      <c r="J93" s="12">
        <v>0.01</v>
      </c>
    </row>
    <row r="94" spans="2:10" ht="56.25" x14ac:dyDescent="0.25">
      <c r="B94" s="9">
        <f t="shared" si="1"/>
        <v>87</v>
      </c>
      <c r="C94" s="14">
        <v>416626</v>
      </c>
      <c r="D94" s="15" t="s">
        <v>52</v>
      </c>
      <c r="E94" s="13">
        <v>503746</v>
      </c>
      <c r="F94" s="13" t="s">
        <v>106</v>
      </c>
      <c r="G94" s="13" t="s">
        <v>16</v>
      </c>
      <c r="H94" s="15">
        <v>30</v>
      </c>
      <c r="I94" s="11" t="s">
        <v>18</v>
      </c>
      <c r="J94" s="12">
        <v>0.01</v>
      </c>
    </row>
    <row r="95" spans="2:10" ht="146.25" x14ac:dyDescent="0.25">
      <c r="B95" s="9">
        <f t="shared" si="1"/>
        <v>88</v>
      </c>
      <c r="C95" s="14">
        <v>604595</v>
      </c>
      <c r="D95" s="15" t="s">
        <v>69</v>
      </c>
      <c r="E95" s="13">
        <v>502462</v>
      </c>
      <c r="F95" s="13" t="s">
        <v>123</v>
      </c>
      <c r="G95" s="13" t="s">
        <v>16</v>
      </c>
      <c r="H95" s="15">
        <v>60</v>
      </c>
      <c r="I95" s="11" t="s">
        <v>18</v>
      </c>
      <c r="J95" s="12">
        <v>0.01</v>
      </c>
    </row>
    <row r="96" spans="2:10" ht="168.75" x14ac:dyDescent="0.25">
      <c r="B96" s="9">
        <f t="shared" si="1"/>
        <v>89</v>
      </c>
      <c r="C96" s="13">
        <v>604636</v>
      </c>
      <c r="D96" s="15" t="s">
        <v>70</v>
      </c>
      <c r="E96" s="13">
        <v>502464</v>
      </c>
      <c r="F96" s="13" t="s">
        <v>124</v>
      </c>
      <c r="G96" s="13" t="s">
        <v>16</v>
      </c>
      <c r="H96" s="15">
        <v>60</v>
      </c>
      <c r="I96" s="11" t="s">
        <v>18</v>
      </c>
      <c r="J96" s="12">
        <v>0.01</v>
      </c>
    </row>
    <row r="97" spans="2:10" ht="67.5" x14ac:dyDescent="0.25">
      <c r="B97" s="9">
        <f t="shared" si="1"/>
        <v>90</v>
      </c>
      <c r="C97" s="14">
        <v>379289</v>
      </c>
      <c r="D97" s="15" t="s">
        <v>53</v>
      </c>
      <c r="E97" s="13">
        <v>504424</v>
      </c>
      <c r="F97" s="13" t="s">
        <v>129</v>
      </c>
      <c r="G97" s="13" t="s">
        <v>16</v>
      </c>
      <c r="H97" s="15">
        <v>80</v>
      </c>
      <c r="I97" s="11" t="s">
        <v>18</v>
      </c>
      <c r="J97" s="12">
        <v>0.01</v>
      </c>
    </row>
    <row r="98" spans="2:10" ht="236.25" x14ac:dyDescent="0.25">
      <c r="B98" s="9">
        <f t="shared" si="1"/>
        <v>91</v>
      </c>
      <c r="C98" s="14">
        <v>439649</v>
      </c>
      <c r="D98" s="15" t="s">
        <v>71</v>
      </c>
      <c r="E98" s="13">
        <v>505306</v>
      </c>
      <c r="F98" s="13" t="s">
        <v>125</v>
      </c>
      <c r="G98" s="13" t="s">
        <v>16</v>
      </c>
      <c r="H98" s="15">
        <v>500</v>
      </c>
      <c r="I98" s="11" t="s">
        <v>18</v>
      </c>
      <c r="J98" s="12">
        <v>0.01</v>
      </c>
    </row>
    <row r="99" spans="2:10" ht="168.75" x14ac:dyDescent="0.25">
      <c r="B99" s="9">
        <f t="shared" si="1"/>
        <v>92</v>
      </c>
      <c r="C99" s="14">
        <v>439649</v>
      </c>
      <c r="D99" s="15" t="s">
        <v>71</v>
      </c>
      <c r="E99" s="13">
        <v>292109</v>
      </c>
      <c r="F99" s="13" t="s">
        <v>126</v>
      </c>
      <c r="G99" s="13" t="s">
        <v>16</v>
      </c>
      <c r="H99" s="15">
        <v>1000</v>
      </c>
      <c r="I99" s="11" t="s">
        <v>18</v>
      </c>
      <c r="J99" s="12">
        <v>0.01</v>
      </c>
    </row>
  </sheetData>
  <mergeCells count="7">
    <mergeCell ref="B2:C6"/>
    <mergeCell ref="E6:G6"/>
    <mergeCell ref="D1:F1"/>
    <mergeCell ref="E2:F2"/>
    <mergeCell ref="E3:F3"/>
    <mergeCell ref="D5:J5"/>
    <mergeCell ref="E4:F4"/>
  </mergeCells>
  <conditionalFormatting sqref="C8">
    <cfRule type="duplicateValues" dxfId="23" priority="23"/>
  </conditionalFormatting>
  <conditionalFormatting sqref="C9">
    <cfRule type="duplicateValues" dxfId="22" priority="22"/>
  </conditionalFormatting>
  <conditionalFormatting sqref="C13">
    <cfRule type="duplicateValues" dxfId="21" priority="21"/>
  </conditionalFormatting>
  <conditionalFormatting sqref="C14">
    <cfRule type="duplicateValues" dxfId="20" priority="20"/>
  </conditionalFormatting>
  <conditionalFormatting sqref="C15">
    <cfRule type="duplicateValues" dxfId="19" priority="19"/>
  </conditionalFormatting>
  <conditionalFormatting sqref="C28">
    <cfRule type="duplicateValues" dxfId="18" priority="18"/>
  </conditionalFormatting>
  <conditionalFormatting sqref="C40">
    <cfRule type="duplicateValues" dxfId="17" priority="17"/>
  </conditionalFormatting>
  <conditionalFormatting sqref="C41">
    <cfRule type="duplicateValues" dxfId="16" priority="16"/>
  </conditionalFormatting>
  <conditionalFormatting sqref="C43">
    <cfRule type="duplicateValues" dxfId="15" priority="24"/>
  </conditionalFormatting>
  <conditionalFormatting sqref="C44">
    <cfRule type="duplicateValues" dxfId="14" priority="15"/>
  </conditionalFormatting>
  <conditionalFormatting sqref="C46">
    <cfRule type="duplicateValues" dxfId="13" priority="14"/>
  </conditionalFormatting>
  <conditionalFormatting sqref="C47">
    <cfRule type="duplicateValues" dxfId="12" priority="13"/>
  </conditionalFormatting>
  <conditionalFormatting sqref="C52">
    <cfRule type="duplicateValues" dxfId="11" priority="12"/>
  </conditionalFormatting>
  <conditionalFormatting sqref="C53">
    <cfRule type="duplicateValues" dxfId="10" priority="11"/>
  </conditionalFormatting>
  <conditionalFormatting sqref="C54">
    <cfRule type="duplicateValues" dxfId="9" priority="10"/>
  </conditionalFormatting>
  <conditionalFormatting sqref="C74">
    <cfRule type="duplicateValues" dxfId="8" priority="8"/>
    <cfRule type="duplicateValues" dxfId="7" priority="9"/>
  </conditionalFormatting>
  <conditionalFormatting sqref="C78">
    <cfRule type="duplicateValues" dxfId="6" priority="7"/>
  </conditionalFormatting>
  <conditionalFormatting sqref="C79">
    <cfRule type="duplicateValues" dxfId="5" priority="6"/>
  </conditionalFormatting>
  <conditionalFormatting sqref="C92">
    <cfRule type="duplicateValues" dxfId="4" priority="5"/>
  </conditionalFormatting>
  <conditionalFormatting sqref="C93">
    <cfRule type="duplicateValues" dxfId="3" priority="4"/>
  </conditionalFormatting>
  <conditionalFormatting sqref="C95:C97">
    <cfRule type="duplicateValues" dxfId="2" priority="3"/>
  </conditionalFormatting>
  <conditionalFormatting sqref="C98">
    <cfRule type="duplicateValues" dxfId="1" priority="2"/>
  </conditionalFormatting>
  <conditionalFormatting sqref="C99">
    <cfRule type="duplicateValues" dxfId="0" priority="1"/>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Larissa Costa Samuel</cp:lastModifiedBy>
  <dcterms:created xsi:type="dcterms:W3CDTF">2025-10-10T15:13:46Z</dcterms:created>
  <dcterms:modified xsi:type="dcterms:W3CDTF">2026-01-16T13:32:19Z</dcterms:modified>
</cp:coreProperties>
</file>